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rsa1-my.sharepoint.com/personal/eremita_salickiene_arsa_lt/Documents/Darbalaukis/Mano pirkimai/Trimetė 2026 m/"/>
    </mc:Choice>
  </mc:AlternateContent>
  <xr:revisionPtr revIDLastSave="22" documentId="8_{FA0ADBCF-9335-4732-B405-373464504712}" xr6:coauthVersionLast="47" xr6:coauthVersionMax="47" xr10:uidLastSave="{127725FE-0781-4C17-9941-397E39DFB610}"/>
  <bookViews>
    <workbookView xWindow="-120" yWindow="-120" windowWidth="29040" windowHeight="15720" xr2:uid="{F0AE4AD4-25C4-4A62-97EA-004D8796CE29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5" i="1" l="1"/>
  <c r="F184" i="1"/>
  <c r="F183" i="1"/>
  <c r="F181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2" i="1"/>
  <c r="F6" i="1"/>
  <c r="F7" i="1"/>
  <c r="F8" i="1"/>
  <c r="F9" i="1"/>
  <c r="F10" i="1"/>
  <c r="F11" i="1"/>
  <c r="F12" i="1"/>
  <c r="F13" i="1"/>
  <c r="F5" i="1"/>
</calcChain>
</file>

<file path=xl/sharedStrings.xml><?xml version="1.0" encoding="utf-8"?>
<sst xmlns="http://schemas.openxmlformats.org/spreadsheetml/2006/main" count="367" uniqueCount="208">
  <si>
    <t>Eil. Nr.</t>
  </si>
  <si>
    <t>Darbų pavadinimas</t>
  </si>
  <si>
    <t>Mato  Vnt.</t>
  </si>
  <si>
    <t>Preliminarus kiekis 36 mėn.</t>
  </si>
  <si>
    <t>Ašies nužymėjimas</t>
  </si>
  <si>
    <t>km</t>
  </si>
  <si>
    <t>Sklypo ribų nužymėjimas</t>
  </si>
  <si>
    <t>vnt.</t>
  </si>
  <si>
    <t>Krūmų kirtimas</t>
  </si>
  <si>
    <t>1000 m2</t>
  </si>
  <si>
    <t>Kietų veislių medžių iki Ø32 cm skersmens kirtimas</t>
  </si>
  <si>
    <t>Kietų veislių medžių virš Ø32 cm skersmens kirtimas</t>
  </si>
  <si>
    <t>Kietų veislių medžių iki Ø32 cm kelmų rovimas, duobių užlyginimas ir kelmų išvežimas iki 1 km*</t>
  </si>
  <si>
    <t>Kietų veislių medžių virš Ø32 cm kelmų rovimas, duobių užlyginimas ir kelmų išvežimas iki 1 km*</t>
  </si>
  <si>
    <t>Transportuojant kelmus už kiekvieną papildomą kilometrą pridėti k4=….</t>
  </si>
  <si>
    <t>Bordiūrų, sudėtų ant betoninio pagrindo, išardymas</t>
  </si>
  <si>
    <t>100m</t>
  </si>
  <si>
    <t xml:space="preserve">Betono ar gelžbetonio konstrukcijų ardymas ir statybinio laužo išvežimas, pakraunant rankiniu būdu </t>
  </si>
  <si>
    <t>10m3</t>
  </si>
  <si>
    <t>Asfaltbetonio dangos išardymas mechanizuotai</t>
  </si>
  <si>
    <t>10 m3</t>
  </si>
  <si>
    <t>Asfalto dangų frezavimas vid. 5 cm storiu</t>
  </si>
  <si>
    <t>m2</t>
  </si>
  <si>
    <t>Dangos valymas mechaniniu būdu</t>
  </si>
  <si>
    <t>Dangos valymas rankiniu būdu</t>
  </si>
  <si>
    <t>Statybinių atliekų/išardytų elementų kasimas ekskavatoriais, pakrovimas ir išvežimas į rangovo parinktą vietą iki 5 km atstumu</t>
  </si>
  <si>
    <t>t</t>
  </si>
  <si>
    <t>Išvežant statybines atliekas už kiekvieną papildomą kilometrą pridėti k4=….</t>
  </si>
  <si>
    <t>I grupės grunto kasimas ekskavatoriais, paskleidžiant vietoje</t>
  </si>
  <si>
    <t>I grupės grunto kasimas ekskavatoriais, pakrovimas į autosavivarčius, išvežant 1 km atstumu</t>
  </si>
  <si>
    <t>II grupės grunto kasimas ekskavatoriais, paskleidžiant vietoje</t>
  </si>
  <si>
    <t>II grupės grunto kasimas ekskavatoriais, pakrovimas į autosavivarčius, išvežant 1 km atstumu</t>
  </si>
  <si>
    <t>Kelio griovių kasimas ekskavatoriais, kai gruntas paskleidžiamas vietoje</t>
  </si>
  <si>
    <t>Kelio griovių kasimas ekskavatoriais, pakrovimas į autosavivarčius, išvežant 1 km atstumu</t>
  </si>
  <si>
    <t>Grunto kasimas rankiniu būdu</t>
  </si>
  <si>
    <t>m3</t>
  </si>
  <si>
    <t>Transportuojant  gruntą už kiekvieną papildomą kilometrą pridėti, k4=….</t>
  </si>
  <si>
    <t>Dirvožemio sluoksnio pašalinimas h-0,15 m, perstumiant jį mechanizuotai iki 50 m atstumu*</t>
  </si>
  <si>
    <t>Dirvožemio kasimas ekskavatoriais, pakrovimas į savivarčius, išvežimas iki 5km atstumu</t>
  </si>
  <si>
    <t>Transportuojant  dirvožemį už kiekvieną papildomą kilometrą pridėti, k4=….</t>
  </si>
  <si>
    <t>Darbas savartoje, perstumiant gruntą mechanizuotai, planiravimas</t>
  </si>
  <si>
    <t>Kelio sankasos, šlaitų planiravimas mechanizuotai</t>
  </si>
  <si>
    <t>Kelio griovių šlaitų planiravimas autogreideriais</t>
  </si>
  <si>
    <t>10 m2</t>
  </si>
  <si>
    <t>Kelio sankasos, šlaitų planiravimas rankiniu būdu</t>
  </si>
  <si>
    <t>Sankasos/šlaitų sutvirtinimas geotekstile, svoris ≥170g/m2</t>
  </si>
  <si>
    <t>100m2</t>
  </si>
  <si>
    <t>Sankasos sutvirtinimas geotinklu (radialinis standumas prie 0.5% deformacijų ≥390 kN/m)</t>
  </si>
  <si>
    <t>Dirvos paruošimas gazonams mech. būdu II gr. grunte, užpilant 10 cm storio sluoksnį juodžemio</t>
  </si>
  <si>
    <t>Dirvos paruošimas gazonams mech. būdu II gr. grunte, užpilant 6 cm storio sluoksnį juodžemio</t>
  </si>
  <si>
    <t xml:space="preserve">Paprastų, parterinių ir mauritaniškų gazonų užsėjimas rankiniu būdu                                                                                                                                                                                             </t>
  </si>
  <si>
    <t>Juodžemio pakrovimas ir atvežimas iš sandėliavimo aikštelės iki 5 km atstumu</t>
  </si>
  <si>
    <t>Transportuojant  juodžemį už kiekvieną papildomą kilometrą pridėti, k4=….</t>
  </si>
  <si>
    <t>Pylimų, iškasų šlaitų, plotų tvirtinimas derlinguoju dirvožemiu h=10 cm, apsėjant žole, kai dirvožemis atvežamas vid. 10 km atstumu</t>
  </si>
  <si>
    <t>Pylimų, iškasų šlaitų, plotų tvirtinimas derlinguoju dirvožemiu h=6 cm, apsėjant žole, kai dirvožemis atvežamas vid. 10 km atstumu</t>
  </si>
  <si>
    <t>Šulinio landos paaukštinimas gelžbetonio žiedais skermuo 700 mm h=10 cm</t>
  </si>
  <si>
    <t>Šulinio landos paaukštinimas gelžbetonio žiedais skermuo 700 mm h=30 cm</t>
  </si>
  <si>
    <t>Šulinio landos paaukštinimas gelžbetonio žiedais skermuo 700 mm h=50 cm</t>
  </si>
  <si>
    <t>Šulinio landos paaukštinimas gelžbetonio žiedais skermuo 1000 mm h=10 cm</t>
  </si>
  <si>
    <t>Šulinio landos paaukštinimas gelžbetonio žiedais skermuo 1000 mm h=30 cm</t>
  </si>
  <si>
    <t>Šulinio landos paaukštinimas gelžbetonio žiedais skermuo 1000 mm h=50 cm</t>
  </si>
  <si>
    <t>Plaukiojančio tipo liukų "plaukiojančio" tipo ir aukščio sureguliavimas asfaltavimo metu</t>
  </si>
  <si>
    <t>Plaukiojančio tipo liukų su 40 t apkrova sumontavimas</t>
  </si>
  <si>
    <t>Plaukiojančio tipo liukų su 12 t apkrova sumontavimas</t>
  </si>
  <si>
    <t>Gelžbetoninių vandens surinkimo šulinių keitimas, kai šulinio gylis iki 1,5 m, diametras - 1 m</t>
  </si>
  <si>
    <t>Gelžbetoninių vandens surinkimo šulinių keitimas, kai šulinio gylis iki 2,5 m, diametras - 1 m</t>
  </si>
  <si>
    <t>Gelžbetoninių vandens surinkimo šulinių keitimas, kai šulinio gylis iki 2,5 m, diametras - 1,5 m</t>
  </si>
  <si>
    <t>Vandens surinkimo trapų sumontavimas (važiuojamojoje dalyje) (Trapas su grotelėmis Rangovo), diametras - 0,7m</t>
  </si>
  <si>
    <t>Bortinio vandens surinkimo trapų keitimas (Trapas su grotelėmis Rangovo)</t>
  </si>
  <si>
    <t>Plastmasinio lietaus kanalizacijos šulinio 315 mm skersmens montavimas (su vandens surinkimo trapais 40 t apkrovai)</t>
  </si>
  <si>
    <t>Drenažo linijų ieškojimas vienkaušiaisekskavatoriais 0,4 m3 talpos kaušais</t>
  </si>
  <si>
    <t>Pogriovinio drenažo iš plastikinių gofruotų vamzdžių su geotekstilės arba kokoso plaušo filtru keitimas nauju, užpilant filtracinį sluoksnį rankiniu būdu, kai vamzdžių skersmuo 113/126 mm</t>
  </si>
  <si>
    <t>100 m</t>
  </si>
  <si>
    <t>Drenažo vamzdžio d113/126 mm sumontavimas, užpilant skaldele, apgaubiant geotekstile</t>
  </si>
  <si>
    <t>Esamų keraminių d50 mm drenažo sausintuvų prijungimas prie naujų rinktuvų</t>
  </si>
  <si>
    <t>10 vnt.</t>
  </si>
  <si>
    <t>Esamų keraminių d75 mm drenažo rinktuvų prijungimas prie naujų rinktuvų</t>
  </si>
  <si>
    <t>Esamų keraminių d125 mm drenažo rinktuvų prijungimas prie naujai projektuojamų požeminių šulinių</t>
  </si>
  <si>
    <t>Plastikinis šulinėlis PE ŠP-40 D600, įskaitant konstrukcinius ir sandarinimo elementus, komunikacijų žymėjimo ženklus, žemės ir montavimo darbus.</t>
  </si>
  <si>
    <t>Plastikinis vandens nuleistuvas PE PN-42 įskaitant konstrukcinius ir sandarinimo elementus, komunikacijų žymėjimo ženklus, žemės ir montavimo darbus.</t>
  </si>
  <si>
    <t xml:space="preserve">G/b D1500 mm infiltracinio šulinio h-5,0 m su perforuotais žiedais įrengimas </t>
  </si>
  <si>
    <t>160 mm skersmens plastmasinių įmovinių vamzdžių montavimas, kai 100 m vamzdyne - 17 sandūrų</t>
  </si>
  <si>
    <t>200 mm skersmens plastmasinių įmovinių vamzdžių montavimas, kai 100 m vamzdyne - 17 sandūrų</t>
  </si>
  <si>
    <t>315 mm skersmens plastmasinių įmovinių vamzdžių montavimas, kai 100 m vamzdyne - 17 sandūrų</t>
  </si>
  <si>
    <t>Polimerbetoninio latako su kaliojo ketaus briauna ir ketinėmis grotelėmis D400/E600 įrengimas</t>
  </si>
  <si>
    <t>10 m</t>
  </si>
  <si>
    <t xml:space="preserve">Betoninių vandens nuvedimo latako LE (250 mm x 398 mm x 80 mm arba lygiaverčio) įrengimas </t>
  </si>
  <si>
    <t>Pralaidų iš plastikinių gofruotų vamzdžių montavimas, kai vamzdžių skersmuo 300 mm</t>
  </si>
  <si>
    <t>m</t>
  </si>
  <si>
    <t>Pralaidų iš plastikinių gofruotų vamzdžių montavimas, kai vamzdžių skersmuo 400 mm</t>
  </si>
  <si>
    <t>Pralaidų iš plastikinių gofruotų vamzdžių montavimas, kai vamzdžių skersmuo 500 mm</t>
  </si>
  <si>
    <t>Pralaidų iš plastikinių gofruotų vamzdžių montavimas, kai vamzdžių skersmuo 600 mm</t>
  </si>
  <si>
    <t xml:space="preserve">Pralaidų iš plastikinių gofruotų vamzdžių montavimas, kai vamzdžių skersmuo 800 mm </t>
  </si>
  <si>
    <t xml:space="preserve">Pralaidų iš plastikinių gofruotų vamzdžių montavimas, kai vamzdžių skersmuo 1000 mm </t>
  </si>
  <si>
    <t>Įstrižųjų antgalių iš surenkamo gelžbetonio įrengimas, kai pralaidos vamzdžių skersmuo 300 mm</t>
  </si>
  <si>
    <t>Įstrižųjų antgalių iš surenkamo gelžbetonio įrengimas, kai pralaidos vamzdžių skersmuo 400 mm</t>
  </si>
  <si>
    <t>Įstrižųjų antgalių iš surenkamo gelžbetonio įrengimas, kai pralaidos vamzdžių skersmuo 500 mm</t>
  </si>
  <si>
    <t>Įstrižųjų antgalių iš surenkamo gelžbetonio įrengimas, kai pralaidos vamzdžių skersmuo 600 mm</t>
  </si>
  <si>
    <t>Įstrižųjų antgalių iš surenkamo gelžbetonio įrengimas, kai pralaidos vamzdžių skersmuo 800 mm</t>
  </si>
  <si>
    <t>Įstrižųjų antgalių iš surenkamo gelžbetonio įrengimas, kai pralaidos vamzdžių skersmuo 1000 mm</t>
  </si>
  <si>
    <t>Pralaidų iš plastikinių gofruotų vamzdžių demontavimas</t>
  </si>
  <si>
    <t>Pagrindų iš žvyro profilio pataisymas pridedant naujų medžiagų (5 cm)</t>
  </si>
  <si>
    <t>Pagrindų iš žvyro profilio ištaisymas nepridedant medžiagų</t>
  </si>
  <si>
    <t>Apsauginio šalčiui atsparaus sluoksnio h-0,35 m įrengimas</t>
  </si>
  <si>
    <t xml:space="preserve">Apsauginio šalčiui atsparaus sluoksnio storio pasikeitimui pridėti arba atimti h-5 cm </t>
  </si>
  <si>
    <t>Pagrindų išlyginamųjų ir paruošiamųjų sluoksnių iš smėlio-žvyro mišinio įrengimas</t>
  </si>
  <si>
    <t>Smėlio pagrindo po vamzdynais įrengimas</t>
  </si>
  <si>
    <t>Vamzdynų pirminis (apsauginis) užpylimas, rankiniu būdu sutankinant gruntą</t>
  </si>
  <si>
    <t>I-II grupės grunto tankinimas vibroplokštėmis</t>
  </si>
  <si>
    <t>Viensl. pagrindo iš dolomit. skaldos 0/45 įrengimas</t>
  </si>
  <si>
    <t>100 m3</t>
  </si>
  <si>
    <t>15 cm storio skaldos pagrindo sluoksnio iš nesurištojo mineralinių medžiagų mišinio 0/45 įrengimas</t>
  </si>
  <si>
    <t>100 m2</t>
  </si>
  <si>
    <t>20 cm storio skaldos pagrindo sluoksnio iš nesurištojo mineralinių medžiagų mišinio 0/45 įrengimas</t>
  </si>
  <si>
    <t>20 cm storio grunto pagrindo stabilizavimas rišamosiomis medžiagomis su jonais, mechanizuotu būdu</t>
  </si>
  <si>
    <t>Grunto pagrindo stabilizavimas rišamosiomis medžiagomis su jonais , mechanizuotu būdu sluoksnio pokytis (kiekvienam h=1,0 cm storio sluoksnio pasikeitimui pridėti arba atimti), k4=1</t>
  </si>
  <si>
    <t>15cm storio  pagrindo  įrengimas iš nesurištojo mineralinių medžiagų mišinio (ŽPS;SPS) pridedant 30 proc. NAG</t>
  </si>
  <si>
    <t>Nesurištojo mineralinių medžiagų pagrindo sluoksnio h-1cm storio pokytis (kiekvienam h=1,0 cm storio sluoksnio pasikeitimui pridėti arba atimti), k4=1</t>
  </si>
  <si>
    <t>Išlyginamojo pagrindo sluoksnio  įrengimas iš nesurištojo mineralinių medžiagų mišinio (ŽPS;SPS) pridedant 30 proc. NAG</t>
  </si>
  <si>
    <t>Išlyginamojo sluoksnio įrengimas iš 0/32 frakcijos dolomitinės skaldos</t>
  </si>
  <si>
    <t>Išlyginamojo sl. iš asfaltbet. mišinio AC 11 VN įrengimas (su medžiagomis) rankiniu būdu</t>
  </si>
  <si>
    <t>Išlyginamojo sl. iš asfaltbet. mišinio AC 11VN įrengimas (su medžiagomis)</t>
  </si>
  <si>
    <r>
      <t>m</t>
    </r>
    <r>
      <rPr>
        <vertAlign val="superscript"/>
        <sz val="12"/>
        <color rgb="FF000000"/>
        <rFont val="Times New Roman"/>
        <family val="1"/>
        <charset val="186"/>
      </rPr>
      <t>2</t>
    </r>
  </si>
  <si>
    <t>Išlyginamojo sl. iš asfaltbet. mišinio AC 16 PD įrengimas (su medžiagomis)</t>
  </si>
  <si>
    <t>5 cm storio dangos įrengimas, panaudojant asfaltbetonio klotuvą su automatiniu aukščio reguliavimu, iš asfaltbetonio mišinio  AC 16 AN</t>
  </si>
  <si>
    <t>Keičiant sluoksnio storį, kiekvienam 0,5 cm pasikeitimui su asfaltbetoniu AC 16 AN pridėti</t>
  </si>
  <si>
    <t>5 cm storio apatinio dangos sl. iš AC 16 AS asfaltbetonio mišinio įrengimas klotuvu</t>
  </si>
  <si>
    <t>Keičiant sluoksnio storį, kiekvienam 0,5 cm pasikeitimui su asfaltbetoniu AC 16 AS pridėti</t>
  </si>
  <si>
    <t>6 cm storio apatinio pagrindo sluoksnio iš mišinio AC 22 AS su PMB 45/80-55 įrengimas</t>
  </si>
  <si>
    <t>Keičiant sluoksnio storį, kiekvienam 0,5 cm pasikeitimui su asfaltbetoniu AC 22 AS pridėti</t>
  </si>
  <si>
    <t xml:space="preserve">3,5 cm storio dangos įrengimas, panaudojant asfaltbetonio klotuvą su automatiniu aukščio reguliavimu, iš asfaltbetonio mišinio  AC 11 VS </t>
  </si>
  <si>
    <t>Keičiant sluoksnio storį, kiekvienam 0,5 cm pasikeitimui su asfaltbetoniu AC 11 VS prie normatyvų K16-152-2 pridėti</t>
  </si>
  <si>
    <t>3,5 cm storio virš. dangos sluoksnio iš AC 11 VN asfaltbetonio mišinio įrengimas klotuvu</t>
  </si>
  <si>
    <t>Keičiant sluoksnio storį, kiekvienam 0,5 cm pasikeitimui su asfaltbetoniu AC 11 VN prie normatyvų N27-292 pridėti</t>
  </si>
  <si>
    <t>6 cm storio viensl. dangos iš AC 16 PD asfaltbetonio mišinio įrengimas klotuvu</t>
  </si>
  <si>
    <t xml:space="preserve">Keičiant sluoksnio storį, kiekvienam 0,5 cm pasikeitimui su asfaltbetoniu AC 16 PD pridėti  </t>
  </si>
  <si>
    <t xml:space="preserve">Viršutinio asfalto dangos sluoksnio iš minkšto asfalto SA-16-D-V6000 tipas C h-4,5 cm įrengimas </t>
  </si>
  <si>
    <t xml:space="preserve">Keičiant sluoksnio storį, kiekvienam 0,5 cm pasikeitimui su asfaltbetoniu SA-16-D-V6000 tipas C pridėti  </t>
  </si>
  <si>
    <t xml:space="preserve">Viršutinio asfalto dangos sluoksnio pašiurkštinimas skaldyta mineraline medžiaga fr. 2/5 </t>
  </si>
  <si>
    <t xml:space="preserve">Asfalto dangos sluoksnio briaunų pagruntavimas bitumine mase (klojant viršutinį sluoksnį) </t>
  </si>
  <si>
    <t>Greičio mažinimo kalnelių (plačių) iš a/b įrengimas (su įspėjamųjų kelio ženklų įrengimu)</t>
  </si>
  <si>
    <t>Sandarinimo juostos tarp asfalto dangos ir betoninių bortų įrengimas</t>
  </si>
  <si>
    <t>Geotinklo 100/100 paklojimas asfaltbetonio dangoje</t>
  </si>
  <si>
    <t>Įtrūkimų asfalto dangoje užtaisymas bitumu, pašildant jį objekte</t>
  </si>
  <si>
    <t xml:space="preserve">Betoninių kelio bordiūrų 150x300x1000 mm įrengimas ant 20 cm betono sluoksnio </t>
  </si>
  <si>
    <t>Šlaitų tvirtinimas akmenimis hvid - 15 cm ant betono pasluoksnio h - 10 cm</t>
  </si>
  <si>
    <t>Atraminių sienučių iš gabijonų įrengimas</t>
  </si>
  <si>
    <t>Mažų apimčių betonavimo darbai, atliekant gatvių remonto darbus</t>
  </si>
  <si>
    <t>Pažeistų betone vietų atstatymas betono arba cemento skiedinio mišiniais</t>
  </si>
  <si>
    <t>Smulkių metalinių konstrukcijų dažymas</t>
  </si>
  <si>
    <t>Šlaitų tvirtinimas tinklas organiniu dembliu</t>
  </si>
  <si>
    <t>Šlaitų tvirtinimas iš šlaitinių plytelių 50x50 h-10 cm dangos įrengimas</t>
  </si>
  <si>
    <t>Šlaitų tvirtinimas iš natūralios spalvos ažūrinių trinkelių h-10 cm dangos įrengimas</t>
  </si>
  <si>
    <t>Kelkraščių įrengimas, sutvirtinant juos 5 cm storio mišiniu skalda 80%  ir augalinio 20%</t>
  </si>
  <si>
    <t>Kelkraščių įrengimo  h-1cm storio pokytis (kiekvienam h=1,0 cm storio sluoksnio pasikeitimui pridėti ), k4=1 mišiniu skalda 80%  ir augalinio 20%</t>
  </si>
  <si>
    <t>Kelkraščių įrengimas, sutvirtinant juos 5 cm storio dolomitine skalda 0/32</t>
  </si>
  <si>
    <t>Kelkraščių įrengimo  h-1cm storio pokytis (kiekvienam h=1,0 cm storio sluoksnio pasikeitimui pridėti ), k4=1 dolomitine skalda 0/32</t>
  </si>
  <si>
    <t>Kelkraščių įrengimas, sutvirtinant juos 5 cm storio dolomitine skalda 0/45</t>
  </si>
  <si>
    <t>Kelkraščių įrengimo  h-1cm storio pokytis (kiekvienam h=1,0 cm storio sluoksnio pasikeitimui pridėti ), k4=1 dolomitine skalda 0/45</t>
  </si>
  <si>
    <t>Kelio griovių dugno sutvirtinimas skalda 0/56</t>
  </si>
  <si>
    <t>Rezervinių vamzdžių Ø160 mm įrengimas</t>
  </si>
  <si>
    <t>Kabelių surenkamo apsauginio vamzdžio Ø160 mm įrengimas</t>
  </si>
  <si>
    <t>Rezervinių vamzdžių Ø 110 mm įrengimas</t>
  </si>
  <si>
    <t>Kabelių surenkamo apsauginio vamzdžio Ø110 mm įrengimas</t>
  </si>
  <si>
    <t>Sferinio veidrodžio įrengimas</t>
  </si>
  <si>
    <t>Signalinių stulpelių įrengimas</t>
  </si>
  <si>
    <t>Kelio ženklų iš antrinio panaudojimo medžiagų RA1 įrengimas (atrama, skydas)</t>
  </si>
  <si>
    <t>Kelio ženklų iš antrinio panaudojimo medžiagų RA2 įrengimas (atrama, skydas)</t>
  </si>
  <si>
    <t>Neypatingo/nesudėtingo statinio paprastojo remonto aprašo parengimas</t>
  </si>
  <si>
    <t>Išpildomosios geodezinės nuotraukos parengimas</t>
  </si>
  <si>
    <t>Nesudėtingo statinio kapitalinio remonto aprašo parengimas</t>
  </si>
  <si>
    <t>Elektroninio statybos darbų žurnalo užsakymas (prenumeratos užsakymas, statybos žurnalo pildymas ir  saugojimas ir po statybos darbų baigimo jo pilnas perleidimas perkančiajai organizacijai)</t>
  </si>
  <si>
    <t>Kadastrinės bylos parengimas</t>
  </si>
  <si>
    <t>Piltinio grunto pakrovimas, atvežimas iki 10 km atstumu ir įrengimas sutankinant (Užpylimo medžiagos ŽB, ŽG, ŽP, ŽD, ŽM, SB, SG, S, SD, SM)</t>
  </si>
  <si>
    <t xml:space="preserve">Apsauginių barjerų demontavimas ir išvežimas į rangovo pasirinktą vietą iki 25 km atstumu </t>
  </si>
  <si>
    <t xml:space="preserve">Horizontaliojo ženklinimo ženklinant termoplastu įrengimas </t>
  </si>
  <si>
    <t xml:space="preserve">Horizontaliojo ženklinimo ženklinant dažais įrengimas </t>
  </si>
  <si>
    <t xml:space="preserve">Vienpusio metalinio barjero N2;W4; A tipas įrengimas </t>
  </si>
  <si>
    <t xml:space="preserve">Pradinio/galinio komponento įrengimas </t>
  </si>
  <si>
    <t>Nerūdijančio plieno turėklų pritaikytų neįgaliesiems įrengimas</t>
  </si>
  <si>
    <t>Surenkamų greičio mažinimo kalnelių įrengimas</t>
  </si>
  <si>
    <t xml:space="preserve">Kabelių surenkamas apsaugos vamzdis d- 110 mm tinklams </t>
  </si>
  <si>
    <t xml:space="preserve">Kabelių rezervinis vamzdis d- 110 mm tinklams </t>
  </si>
  <si>
    <t>Kabelio tiesimas vamzdyje, kasant tranšėją mechanizuotu būdu (kabelis Al 4x25mm2, gofruotas vamzdis d75mm 750N, signalinė juosta)</t>
  </si>
  <si>
    <t>Kabelio tiesimas vamzdyje, kasant tranšėją mechanizuotu būdu (kabelis Al 4x16mm2, gofruotas vamzdis d50mm 750N, signalinė juosta)</t>
  </si>
  <si>
    <t>Kabelio tiesimas vamzdyje, kasant tranšėją rankiniu būdu (kabelis Al 4x25mm2, gofruotas vamzdis d75mm 750N, signalinė juosta)</t>
  </si>
  <si>
    <t>Kabelio tiesimas vamzdyje, kasant tranšėją rankiniu būdu (kabelis Al 4x16mm2, gofruotas vamzdis d50mm 750N, signalinė juosta)</t>
  </si>
  <si>
    <t>Kabelio tiesimas vamzdyje, klojant vamzdį uždaru būdu (kabelis Al 4x25mm2, vamzdis d75mm 1250N)</t>
  </si>
  <si>
    <t>Kabelio tiesimas vamzdyje, klojant vamzdį uždaru būdu (kabelis Al 4x16mm2, vamzdis d50mm 1250N)</t>
  </si>
  <si>
    <t>Cinkuoto apšvietimo stulpo montavimas gelžbetonio pamate (stulpas h-8,6m, pamatas VGAP-3, cinkuota gembė 1x1m, automatinis jungiklis, gnybtų komplektas, galinės movos, įžeminimo komplektas R≤30 Ω</t>
  </si>
  <si>
    <t>kompl.</t>
  </si>
  <si>
    <t>Cinkuoto apšvietimo stulpo montavimas gelžbetonio pamate (stulpas h-6,5m, pamatas VGAP-2, cinkuota gembė 1x1m, automatinis jungiklis, gnybtų komplektas, galinės movos, įžeminimo komplektas R≤30 Ω</t>
  </si>
  <si>
    <t>Cinkuoto apšvietimo stulpo montavimas gelžbetonio pamate (stulpas h-5,5m, pamatas VGAP-2, automatinis jungiklis, gnybtų komplektas, galinės movos, įžeminimo komplektas R≤30 Ω</t>
  </si>
  <si>
    <t>Saugaus apšvietimo stulpo (HE3) montavimas gelžbetonio pamate (stulpas h-8,6m, pamatas (pagal gamintoją), cinkuota gembė 1x1m, automatinis jungiklis, gnybtų komplektas, galinės movos, įžeminimo komplektas R≤30 Ω</t>
  </si>
  <si>
    <t>Šviestuvo gatvių apšvietimui montavimas ant įrengtos atramos ar gembės (LED šviestuvas 50-70W, laidas Cu 3x1,5mm2)</t>
  </si>
  <si>
    <t>Šviestuvo takų apšvietimui montavimas ant įrengtos atramos (LED šviestuvas 25-40W, laidas Cu 3x1,5mm2)</t>
  </si>
  <si>
    <t>Apšvietimo valdymo spintos montavimas ant pamato (AVS su įranga, įžeminimo komplektas R≤10 Ω)</t>
  </si>
  <si>
    <t>Apšvietimo valdymo spintos montavimas ant g/b atramos, sienos (AVS su įranga, įžeminimo komplektas R≤10 Ω)</t>
  </si>
  <si>
    <t>Kompleksiniai varžų matavimai</t>
  </si>
  <si>
    <t>Nužymėjimas, išpildomosios geodezinės nuotraukos parengimas elektrotechnikos dalies darbams</t>
  </si>
  <si>
    <t>Rangovo dokumentų pateikimas</t>
  </si>
  <si>
    <t>Vnt. kaina Eur. Be PVM</t>
  </si>
  <si>
    <t>Iš viso Eur be PVM</t>
  </si>
  <si>
    <t>Iš viso be PVM:</t>
  </si>
  <si>
    <t>PVM:</t>
  </si>
  <si>
    <t>Iš viso su PVM:</t>
  </si>
  <si>
    <t>Pasiūlymo formos priedas – Darbų kiekių žiniaraštis</t>
  </si>
  <si>
    <t>Tiekėjo pavadinimas/ Ūkio subjektų grupės nariai: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</si>
</sst>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vertAlign val="superscript"/>
      <sz val="12"/>
      <color rgb="FF000000"/>
      <name val="Times New Roman"/>
      <family val="1"/>
      <charset val="186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1" xfId="0" applyBorder="1"/>
    <xf numFmtId="0" fontId="2" fillId="0" borderId="1" xfId="0" applyFont="1" applyBorder="1" applyAlignment="1">
      <alignment vertical="center" wrapText="1"/>
    </xf>
    <xf numFmtId="2" fontId="0" fillId="0" borderId="1" xfId="0" applyNumberFormat="1" applyBorder="1"/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104EB-91C0-4972-827E-C57E1FB20E01}">
  <dimension ref="A1:F185"/>
  <sheetViews>
    <sheetView tabSelected="1" workbookViewId="0">
      <selection activeCell="C1" sqref="C1:F1"/>
    </sheetView>
  </sheetViews>
  <sheetFormatPr defaultRowHeight="15" x14ac:dyDescent="0.25"/>
  <cols>
    <col min="1" max="1" width="7.85546875" bestFit="1" customWidth="1"/>
    <col min="2" max="2" width="27.7109375" customWidth="1"/>
    <col min="3" max="3" width="8.85546875" bestFit="1" customWidth="1"/>
    <col min="4" max="4" width="15.140625" customWidth="1"/>
    <col min="5" max="5" width="17.7109375" customWidth="1"/>
    <col min="6" max="6" width="12.85546875" customWidth="1"/>
  </cols>
  <sheetData>
    <row r="1" spans="1:6" x14ac:dyDescent="0.25">
      <c r="A1" s="6"/>
      <c r="B1" s="6"/>
      <c r="C1" s="11" t="s">
        <v>206</v>
      </c>
      <c r="D1" s="11"/>
      <c r="E1" s="11"/>
      <c r="F1" s="11"/>
    </row>
    <row r="2" spans="1:6" x14ac:dyDescent="0.25">
      <c r="A2" s="6"/>
      <c r="B2" s="6"/>
      <c r="C2" s="7"/>
      <c r="D2" s="7"/>
      <c r="E2" s="7"/>
      <c r="F2" s="7"/>
    </row>
    <row r="3" spans="1:6" x14ac:dyDescent="0.25">
      <c r="A3" s="8" t="s">
        <v>207</v>
      </c>
      <c r="B3" s="8"/>
      <c r="C3" s="9"/>
      <c r="D3" s="8"/>
      <c r="E3" s="8"/>
      <c r="F3" s="10"/>
    </row>
    <row r="4" spans="1:6" ht="31.5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201</v>
      </c>
      <c r="F4" s="1" t="s">
        <v>202</v>
      </c>
    </row>
    <row r="5" spans="1:6" ht="15.75" x14ac:dyDescent="0.25">
      <c r="A5" s="2">
        <v>1</v>
      </c>
      <c r="B5" s="2" t="s">
        <v>4</v>
      </c>
      <c r="C5" s="2" t="s">
        <v>5</v>
      </c>
      <c r="D5" s="2">
        <v>20</v>
      </c>
      <c r="E5" s="3"/>
      <c r="F5" s="5">
        <f>SUM(E5*D5)</f>
        <v>0</v>
      </c>
    </row>
    <row r="6" spans="1:6" ht="15.75" x14ac:dyDescent="0.25">
      <c r="A6" s="2">
        <v>2</v>
      </c>
      <c r="B6" s="2" t="s">
        <v>6</v>
      </c>
      <c r="C6" s="2" t="s">
        <v>7</v>
      </c>
      <c r="D6" s="2">
        <v>20</v>
      </c>
      <c r="E6" s="3"/>
      <c r="F6" s="5">
        <f t="shared" ref="F6:F69" si="0">SUM(E6*D6)</f>
        <v>0</v>
      </c>
    </row>
    <row r="7" spans="1:6" ht="15.75" x14ac:dyDescent="0.25">
      <c r="A7" s="2">
        <v>3</v>
      </c>
      <c r="B7" s="2" t="s">
        <v>8</v>
      </c>
      <c r="C7" s="2" t="s">
        <v>9</v>
      </c>
      <c r="D7" s="2">
        <v>100</v>
      </c>
      <c r="E7" s="3"/>
      <c r="F7" s="5">
        <f t="shared" si="0"/>
        <v>0</v>
      </c>
    </row>
    <row r="8" spans="1:6" ht="31.5" x14ac:dyDescent="0.25">
      <c r="A8" s="2">
        <v>4</v>
      </c>
      <c r="B8" s="2" t="s">
        <v>10</v>
      </c>
      <c r="C8" s="2" t="s">
        <v>7</v>
      </c>
      <c r="D8" s="4">
        <v>200</v>
      </c>
      <c r="E8" s="3"/>
      <c r="F8" s="5">
        <f t="shared" si="0"/>
        <v>0</v>
      </c>
    </row>
    <row r="9" spans="1:6" ht="31.5" x14ac:dyDescent="0.25">
      <c r="A9" s="2">
        <v>5</v>
      </c>
      <c r="B9" s="2" t="s">
        <v>11</v>
      </c>
      <c r="C9" s="2" t="s">
        <v>7</v>
      </c>
      <c r="D9" s="2">
        <v>200</v>
      </c>
      <c r="E9" s="3"/>
      <c r="F9" s="5">
        <f t="shared" si="0"/>
        <v>0</v>
      </c>
    </row>
    <row r="10" spans="1:6" ht="63" x14ac:dyDescent="0.25">
      <c r="A10" s="2">
        <v>6</v>
      </c>
      <c r="B10" s="2" t="s">
        <v>12</v>
      </c>
      <c r="C10" s="2" t="s">
        <v>7</v>
      </c>
      <c r="D10" s="2">
        <v>200</v>
      </c>
      <c r="E10" s="3"/>
      <c r="F10" s="5">
        <f t="shared" si="0"/>
        <v>0</v>
      </c>
    </row>
    <row r="11" spans="1:6" ht="63" x14ac:dyDescent="0.25">
      <c r="A11" s="2">
        <v>7</v>
      </c>
      <c r="B11" s="2" t="s">
        <v>13</v>
      </c>
      <c r="C11" s="2" t="s">
        <v>7</v>
      </c>
      <c r="D11" s="2">
        <v>200</v>
      </c>
      <c r="E11" s="3"/>
      <c r="F11" s="5">
        <f t="shared" si="0"/>
        <v>0</v>
      </c>
    </row>
    <row r="12" spans="1:6" ht="47.25" x14ac:dyDescent="0.25">
      <c r="A12" s="2">
        <v>8</v>
      </c>
      <c r="B12" s="2" t="s">
        <v>14</v>
      </c>
      <c r="C12" s="2" t="s">
        <v>7</v>
      </c>
      <c r="D12" s="2">
        <v>200</v>
      </c>
      <c r="E12" s="3"/>
      <c r="F12" s="5">
        <f t="shared" si="0"/>
        <v>0</v>
      </c>
    </row>
    <row r="13" spans="1:6" ht="31.5" x14ac:dyDescent="0.25">
      <c r="A13" s="2">
        <v>9</v>
      </c>
      <c r="B13" s="2" t="s">
        <v>15</v>
      </c>
      <c r="C13" s="2" t="s">
        <v>16</v>
      </c>
      <c r="D13" s="2">
        <v>100</v>
      </c>
      <c r="E13" s="3"/>
      <c r="F13" s="5">
        <f t="shared" si="0"/>
        <v>0</v>
      </c>
    </row>
    <row r="14" spans="1:6" ht="63" x14ac:dyDescent="0.25">
      <c r="A14" s="2">
        <v>10</v>
      </c>
      <c r="B14" s="2" t="s">
        <v>17</v>
      </c>
      <c r="C14" s="2" t="s">
        <v>18</v>
      </c>
      <c r="D14" s="4">
        <v>100</v>
      </c>
      <c r="E14" s="3"/>
      <c r="F14" s="5">
        <f t="shared" si="0"/>
        <v>0</v>
      </c>
    </row>
    <row r="15" spans="1:6" ht="31.5" x14ac:dyDescent="0.25">
      <c r="A15" s="2">
        <v>11</v>
      </c>
      <c r="B15" s="2" t="s">
        <v>19</v>
      </c>
      <c r="C15" s="2" t="s">
        <v>20</v>
      </c>
      <c r="D15" s="4">
        <v>1000</v>
      </c>
      <c r="E15" s="3"/>
      <c r="F15" s="5">
        <f t="shared" si="0"/>
        <v>0</v>
      </c>
    </row>
    <row r="16" spans="1:6" ht="31.5" x14ac:dyDescent="0.25">
      <c r="A16" s="2">
        <v>12</v>
      </c>
      <c r="B16" s="2" t="s">
        <v>21</v>
      </c>
      <c r="C16" s="2" t="s">
        <v>22</v>
      </c>
      <c r="D16" s="4">
        <v>2000</v>
      </c>
      <c r="E16" s="3"/>
      <c r="F16" s="5">
        <f t="shared" si="0"/>
        <v>0</v>
      </c>
    </row>
    <row r="17" spans="1:6" ht="31.5" x14ac:dyDescent="0.25">
      <c r="A17" s="2">
        <v>13</v>
      </c>
      <c r="B17" s="2" t="s">
        <v>23</v>
      </c>
      <c r="C17" s="2" t="s">
        <v>22</v>
      </c>
      <c r="D17" s="4">
        <v>2500</v>
      </c>
      <c r="E17" s="3"/>
      <c r="F17" s="5">
        <f t="shared" si="0"/>
        <v>0</v>
      </c>
    </row>
    <row r="18" spans="1:6" ht="15.75" x14ac:dyDescent="0.25">
      <c r="A18" s="2">
        <v>14</v>
      </c>
      <c r="B18" s="2" t="s">
        <v>24</v>
      </c>
      <c r="C18" s="2" t="s">
        <v>22</v>
      </c>
      <c r="D18" s="4">
        <v>2000</v>
      </c>
      <c r="E18" s="3"/>
      <c r="F18" s="5">
        <f t="shared" si="0"/>
        <v>0</v>
      </c>
    </row>
    <row r="19" spans="1:6" ht="78.75" x14ac:dyDescent="0.25">
      <c r="A19" s="2">
        <v>15</v>
      </c>
      <c r="B19" s="2" t="s">
        <v>25</v>
      </c>
      <c r="C19" s="2" t="s">
        <v>26</v>
      </c>
      <c r="D19" s="4">
        <v>500</v>
      </c>
      <c r="E19" s="3"/>
      <c r="F19" s="5">
        <f t="shared" si="0"/>
        <v>0</v>
      </c>
    </row>
    <row r="20" spans="1:6" ht="47.25" x14ac:dyDescent="0.25">
      <c r="A20" s="2">
        <v>16</v>
      </c>
      <c r="B20" s="2" t="s">
        <v>27</v>
      </c>
      <c r="C20" s="4" t="s">
        <v>26</v>
      </c>
      <c r="D20" s="4">
        <v>500</v>
      </c>
      <c r="E20" s="3"/>
      <c r="F20" s="5">
        <f t="shared" si="0"/>
        <v>0</v>
      </c>
    </row>
    <row r="21" spans="1:6" ht="47.25" x14ac:dyDescent="0.25">
      <c r="A21" s="2">
        <v>17</v>
      </c>
      <c r="B21" s="2" t="s">
        <v>28</v>
      </c>
      <c r="C21" s="2" t="s">
        <v>20</v>
      </c>
      <c r="D21" s="4">
        <v>2000</v>
      </c>
      <c r="E21" s="3"/>
      <c r="F21" s="5">
        <f t="shared" si="0"/>
        <v>0</v>
      </c>
    </row>
    <row r="22" spans="1:6" ht="63" x14ac:dyDescent="0.25">
      <c r="A22" s="2">
        <v>18</v>
      </c>
      <c r="B22" s="2" t="s">
        <v>29</v>
      </c>
      <c r="C22" s="2" t="s">
        <v>20</v>
      </c>
      <c r="D22" s="4">
        <v>2000</v>
      </c>
      <c r="E22" s="3"/>
      <c r="F22" s="5">
        <f t="shared" si="0"/>
        <v>0</v>
      </c>
    </row>
    <row r="23" spans="1:6" ht="47.25" x14ac:dyDescent="0.25">
      <c r="A23" s="2">
        <v>19</v>
      </c>
      <c r="B23" s="2" t="s">
        <v>30</v>
      </c>
      <c r="C23" s="2" t="s">
        <v>20</v>
      </c>
      <c r="D23" s="4">
        <v>2000</v>
      </c>
      <c r="E23" s="3"/>
      <c r="F23" s="5">
        <f t="shared" si="0"/>
        <v>0</v>
      </c>
    </row>
    <row r="24" spans="1:6" ht="63" x14ac:dyDescent="0.25">
      <c r="A24" s="2">
        <v>20</v>
      </c>
      <c r="B24" s="2" t="s">
        <v>31</v>
      </c>
      <c r="C24" s="2" t="s">
        <v>20</v>
      </c>
      <c r="D24" s="4">
        <v>1000</v>
      </c>
      <c r="E24" s="3"/>
      <c r="F24" s="5">
        <f t="shared" si="0"/>
        <v>0</v>
      </c>
    </row>
    <row r="25" spans="1:6" ht="47.25" x14ac:dyDescent="0.25">
      <c r="A25" s="2">
        <v>21</v>
      </c>
      <c r="B25" s="2" t="s">
        <v>32</v>
      </c>
      <c r="C25" s="2" t="s">
        <v>20</v>
      </c>
      <c r="D25" s="4">
        <v>3000</v>
      </c>
      <c r="E25" s="3"/>
      <c r="F25" s="5">
        <f t="shared" si="0"/>
        <v>0</v>
      </c>
    </row>
    <row r="26" spans="1:6" ht="63" x14ac:dyDescent="0.25">
      <c r="A26" s="2">
        <v>22</v>
      </c>
      <c r="B26" s="2" t="s">
        <v>33</v>
      </c>
      <c r="C26" s="2" t="s">
        <v>20</v>
      </c>
      <c r="D26" s="4">
        <v>1000</v>
      </c>
      <c r="E26" s="3"/>
      <c r="F26" s="5">
        <f t="shared" si="0"/>
        <v>0</v>
      </c>
    </row>
    <row r="27" spans="1:6" ht="15.75" x14ac:dyDescent="0.25">
      <c r="A27" s="2">
        <v>23</v>
      </c>
      <c r="B27" s="2" t="s">
        <v>34</v>
      </c>
      <c r="C27" s="2" t="s">
        <v>35</v>
      </c>
      <c r="D27" s="4">
        <v>300</v>
      </c>
      <c r="E27" s="3"/>
      <c r="F27" s="5">
        <f t="shared" si="0"/>
        <v>0</v>
      </c>
    </row>
    <row r="28" spans="1:6" ht="47.25" x14ac:dyDescent="0.25">
      <c r="A28" s="2">
        <v>24</v>
      </c>
      <c r="B28" s="2" t="s">
        <v>36</v>
      </c>
      <c r="C28" s="2" t="s">
        <v>20</v>
      </c>
      <c r="D28" s="4">
        <v>1000</v>
      </c>
      <c r="E28" s="3"/>
      <c r="F28" s="5">
        <f t="shared" si="0"/>
        <v>0</v>
      </c>
    </row>
    <row r="29" spans="1:6" ht="63" x14ac:dyDescent="0.25">
      <c r="A29" s="2">
        <v>25</v>
      </c>
      <c r="B29" s="2" t="s">
        <v>37</v>
      </c>
      <c r="C29" s="2" t="s">
        <v>20</v>
      </c>
      <c r="D29" s="4">
        <v>1000</v>
      </c>
      <c r="E29" s="3"/>
      <c r="F29" s="5">
        <f t="shared" si="0"/>
        <v>0</v>
      </c>
    </row>
    <row r="30" spans="1:6" ht="63" x14ac:dyDescent="0.25">
      <c r="A30" s="2">
        <v>26</v>
      </c>
      <c r="B30" s="2" t="s">
        <v>38</v>
      </c>
      <c r="C30" s="2" t="s">
        <v>20</v>
      </c>
      <c r="D30" s="4">
        <v>1000</v>
      </c>
      <c r="E30" s="3"/>
      <c r="F30" s="5">
        <f t="shared" si="0"/>
        <v>0</v>
      </c>
    </row>
    <row r="31" spans="1:6" ht="47.25" x14ac:dyDescent="0.25">
      <c r="A31" s="2">
        <v>27</v>
      </c>
      <c r="B31" s="2" t="s">
        <v>39</v>
      </c>
      <c r="C31" s="2" t="s">
        <v>20</v>
      </c>
      <c r="D31" s="4">
        <v>1000</v>
      </c>
      <c r="E31" s="3"/>
      <c r="F31" s="5">
        <f t="shared" si="0"/>
        <v>0</v>
      </c>
    </row>
    <row r="32" spans="1:6" ht="47.25" x14ac:dyDescent="0.25">
      <c r="A32" s="2">
        <v>28</v>
      </c>
      <c r="B32" s="2" t="s">
        <v>40</v>
      </c>
      <c r="C32" s="2" t="s">
        <v>35</v>
      </c>
      <c r="D32" s="4">
        <v>1000</v>
      </c>
      <c r="E32" s="3"/>
      <c r="F32" s="5">
        <f t="shared" si="0"/>
        <v>0</v>
      </c>
    </row>
    <row r="33" spans="1:6" ht="31.5" x14ac:dyDescent="0.25">
      <c r="A33" s="2">
        <v>29</v>
      </c>
      <c r="B33" s="2" t="s">
        <v>41</v>
      </c>
      <c r="C33" s="2" t="s">
        <v>22</v>
      </c>
      <c r="D33" s="4">
        <v>1000</v>
      </c>
      <c r="E33" s="3"/>
      <c r="F33" s="5">
        <f t="shared" si="0"/>
        <v>0</v>
      </c>
    </row>
    <row r="34" spans="1:6" ht="31.5" x14ac:dyDescent="0.25">
      <c r="A34" s="2">
        <v>30</v>
      </c>
      <c r="B34" s="2" t="s">
        <v>42</v>
      </c>
      <c r="C34" s="2" t="s">
        <v>43</v>
      </c>
      <c r="D34" s="4">
        <v>3000</v>
      </c>
      <c r="E34" s="3"/>
      <c r="F34" s="5">
        <f t="shared" si="0"/>
        <v>0</v>
      </c>
    </row>
    <row r="35" spans="1:6" ht="31.5" x14ac:dyDescent="0.25">
      <c r="A35" s="2">
        <v>31</v>
      </c>
      <c r="B35" s="2" t="s">
        <v>44</v>
      </c>
      <c r="C35" s="2" t="s">
        <v>22</v>
      </c>
      <c r="D35" s="4">
        <v>1000</v>
      </c>
      <c r="E35" s="3"/>
      <c r="F35" s="5">
        <f t="shared" si="0"/>
        <v>0</v>
      </c>
    </row>
    <row r="36" spans="1:6" ht="31.5" x14ac:dyDescent="0.25">
      <c r="A36" s="2">
        <v>32</v>
      </c>
      <c r="B36" s="2" t="s">
        <v>45</v>
      </c>
      <c r="C36" s="2" t="s">
        <v>46</v>
      </c>
      <c r="D36" s="4">
        <v>100</v>
      </c>
      <c r="E36" s="3"/>
      <c r="F36" s="5">
        <f t="shared" si="0"/>
        <v>0</v>
      </c>
    </row>
    <row r="37" spans="1:6" ht="63" x14ac:dyDescent="0.25">
      <c r="A37" s="2">
        <v>33</v>
      </c>
      <c r="B37" s="2" t="s">
        <v>47</v>
      </c>
      <c r="C37" s="2" t="s">
        <v>46</v>
      </c>
      <c r="D37" s="4">
        <v>100</v>
      </c>
      <c r="E37" s="3"/>
      <c r="F37" s="5">
        <f t="shared" si="0"/>
        <v>0</v>
      </c>
    </row>
    <row r="38" spans="1:6" ht="63" x14ac:dyDescent="0.25">
      <c r="A38" s="2">
        <v>34</v>
      </c>
      <c r="B38" s="2" t="s">
        <v>48</v>
      </c>
      <c r="C38" s="2" t="s">
        <v>43</v>
      </c>
      <c r="D38" s="4">
        <v>1000</v>
      </c>
      <c r="E38" s="3"/>
      <c r="F38" s="5">
        <f t="shared" si="0"/>
        <v>0</v>
      </c>
    </row>
    <row r="39" spans="1:6" ht="63" x14ac:dyDescent="0.25">
      <c r="A39" s="2">
        <v>35</v>
      </c>
      <c r="B39" s="2" t="s">
        <v>49</v>
      </c>
      <c r="C39" s="2" t="s">
        <v>43</v>
      </c>
      <c r="D39" s="4">
        <v>1000</v>
      </c>
      <c r="E39" s="3"/>
      <c r="F39" s="5">
        <f t="shared" si="0"/>
        <v>0</v>
      </c>
    </row>
    <row r="40" spans="1:6" ht="47.25" x14ac:dyDescent="0.25">
      <c r="A40" s="2">
        <v>36</v>
      </c>
      <c r="B40" s="2" t="s">
        <v>50</v>
      </c>
      <c r="C40" s="2" t="s">
        <v>43</v>
      </c>
      <c r="D40" s="4">
        <v>1000</v>
      </c>
      <c r="E40" s="3"/>
      <c r="F40" s="5">
        <f t="shared" si="0"/>
        <v>0</v>
      </c>
    </row>
    <row r="41" spans="1:6" ht="47.25" x14ac:dyDescent="0.25">
      <c r="A41" s="2">
        <v>37</v>
      </c>
      <c r="B41" s="2" t="s">
        <v>51</v>
      </c>
      <c r="C41" s="2" t="s">
        <v>26</v>
      </c>
      <c r="D41" s="4">
        <v>100</v>
      </c>
      <c r="E41" s="3"/>
      <c r="F41" s="5">
        <f t="shared" si="0"/>
        <v>0</v>
      </c>
    </row>
    <row r="42" spans="1:6" ht="47.25" x14ac:dyDescent="0.25">
      <c r="A42" s="2">
        <v>38</v>
      </c>
      <c r="B42" s="2" t="s">
        <v>52</v>
      </c>
      <c r="C42" s="4" t="s">
        <v>26</v>
      </c>
      <c r="D42" s="4">
        <v>100</v>
      </c>
      <c r="E42" s="3"/>
      <c r="F42" s="5">
        <f t="shared" si="0"/>
        <v>0</v>
      </c>
    </row>
    <row r="43" spans="1:6" ht="78.75" x14ac:dyDescent="0.25">
      <c r="A43" s="2">
        <v>39</v>
      </c>
      <c r="B43" s="2" t="s">
        <v>53</v>
      </c>
      <c r="C43" s="2" t="s">
        <v>20</v>
      </c>
      <c r="D43" s="4">
        <v>1000</v>
      </c>
      <c r="E43" s="3"/>
      <c r="F43" s="5">
        <f t="shared" si="0"/>
        <v>0</v>
      </c>
    </row>
    <row r="44" spans="1:6" ht="78.75" x14ac:dyDescent="0.25">
      <c r="A44" s="2">
        <v>40</v>
      </c>
      <c r="B44" s="2" t="s">
        <v>54</v>
      </c>
      <c r="C44" s="2" t="s">
        <v>20</v>
      </c>
      <c r="D44" s="4">
        <v>100</v>
      </c>
      <c r="E44" s="3"/>
      <c r="F44" s="5">
        <f t="shared" si="0"/>
        <v>0</v>
      </c>
    </row>
    <row r="45" spans="1:6" ht="47.25" x14ac:dyDescent="0.25">
      <c r="A45" s="2">
        <v>41</v>
      </c>
      <c r="B45" s="2" t="s">
        <v>55</v>
      </c>
      <c r="C45" s="2" t="s">
        <v>7</v>
      </c>
      <c r="D45" s="4">
        <v>100</v>
      </c>
      <c r="E45" s="3"/>
      <c r="F45" s="5">
        <f t="shared" si="0"/>
        <v>0</v>
      </c>
    </row>
    <row r="46" spans="1:6" ht="47.25" x14ac:dyDescent="0.25">
      <c r="A46" s="2">
        <v>42</v>
      </c>
      <c r="B46" s="2" t="s">
        <v>56</v>
      </c>
      <c r="C46" s="2" t="s">
        <v>7</v>
      </c>
      <c r="D46" s="4">
        <v>100</v>
      </c>
      <c r="E46" s="3"/>
      <c r="F46" s="5">
        <f t="shared" si="0"/>
        <v>0</v>
      </c>
    </row>
    <row r="47" spans="1:6" ht="47.25" x14ac:dyDescent="0.25">
      <c r="A47" s="2">
        <v>43</v>
      </c>
      <c r="B47" s="2" t="s">
        <v>57</v>
      </c>
      <c r="C47" s="2" t="s">
        <v>7</v>
      </c>
      <c r="D47" s="4">
        <v>100</v>
      </c>
      <c r="E47" s="3"/>
      <c r="F47" s="5">
        <f t="shared" si="0"/>
        <v>0</v>
      </c>
    </row>
    <row r="48" spans="1:6" ht="47.25" x14ac:dyDescent="0.25">
      <c r="A48" s="2">
        <v>44</v>
      </c>
      <c r="B48" s="2" t="s">
        <v>58</v>
      </c>
      <c r="C48" s="2" t="s">
        <v>7</v>
      </c>
      <c r="D48" s="4">
        <v>100</v>
      </c>
      <c r="E48" s="3"/>
      <c r="F48" s="5">
        <f t="shared" si="0"/>
        <v>0</v>
      </c>
    </row>
    <row r="49" spans="1:6" ht="47.25" x14ac:dyDescent="0.25">
      <c r="A49" s="2">
        <v>45</v>
      </c>
      <c r="B49" s="2" t="s">
        <v>59</v>
      </c>
      <c r="C49" s="2" t="s">
        <v>7</v>
      </c>
      <c r="D49" s="4">
        <v>100</v>
      </c>
      <c r="E49" s="3"/>
      <c r="F49" s="5">
        <f t="shared" si="0"/>
        <v>0</v>
      </c>
    </row>
    <row r="50" spans="1:6" ht="47.25" x14ac:dyDescent="0.25">
      <c r="A50" s="2">
        <v>46</v>
      </c>
      <c r="B50" s="2" t="s">
        <v>60</v>
      </c>
      <c r="C50" s="2" t="s">
        <v>7</v>
      </c>
      <c r="D50" s="4">
        <v>100</v>
      </c>
      <c r="E50" s="3"/>
      <c r="F50" s="5">
        <f t="shared" si="0"/>
        <v>0</v>
      </c>
    </row>
    <row r="51" spans="1:6" ht="63" x14ac:dyDescent="0.25">
      <c r="A51" s="2">
        <v>47</v>
      </c>
      <c r="B51" s="2" t="s">
        <v>61</v>
      </c>
      <c r="C51" s="2" t="s">
        <v>7</v>
      </c>
      <c r="D51" s="4">
        <v>300</v>
      </c>
      <c r="E51" s="3"/>
      <c r="F51" s="5">
        <f t="shared" si="0"/>
        <v>0</v>
      </c>
    </row>
    <row r="52" spans="1:6" ht="31.5" x14ac:dyDescent="0.25">
      <c r="A52" s="2">
        <v>48</v>
      </c>
      <c r="B52" s="2" t="s">
        <v>62</v>
      </c>
      <c r="C52" s="2" t="s">
        <v>7</v>
      </c>
      <c r="D52" s="4">
        <v>150</v>
      </c>
      <c r="E52" s="3"/>
      <c r="F52" s="5">
        <f t="shared" si="0"/>
        <v>0</v>
      </c>
    </row>
    <row r="53" spans="1:6" ht="31.5" x14ac:dyDescent="0.25">
      <c r="A53" s="2">
        <v>49</v>
      </c>
      <c r="B53" s="2" t="s">
        <v>63</v>
      </c>
      <c r="C53" s="2" t="s">
        <v>7</v>
      </c>
      <c r="D53" s="4">
        <v>150</v>
      </c>
      <c r="E53" s="3"/>
      <c r="F53" s="5">
        <f t="shared" si="0"/>
        <v>0</v>
      </c>
    </row>
    <row r="54" spans="1:6" ht="63" x14ac:dyDescent="0.25">
      <c r="A54" s="2">
        <v>50</v>
      </c>
      <c r="B54" s="2" t="s">
        <v>64</v>
      </c>
      <c r="C54" s="2" t="s">
        <v>7</v>
      </c>
      <c r="D54" s="4">
        <v>50</v>
      </c>
      <c r="E54" s="3"/>
      <c r="F54" s="5">
        <f t="shared" si="0"/>
        <v>0</v>
      </c>
    </row>
    <row r="55" spans="1:6" ht="63" x14ac:dyDescent="0.25">
      <c r="A55" s="2">
        <v>51</v>
      </c>
      <c r="B55" s="2" t="s">
        <v>65</v>
      </c>
      <c r="C55" s="2" t="s">
        <v>7</v>
      </c>
      <c r="D55" s="4">
        <v>50</v>
      </c>
      <c r="E55" s="3"/>
      <c r="F55" s="5">
        <f t="shared" si="0"/>
        <v>0</v>
      </c>
    </row>
    <row r="56" spans="1:6" ht="63" x14ac:dyDescent="0.25">
      <c r="A56" s="2">
        <v>52</v>
      </c>
      <c r="B56" s="2" t="s">
        <v>66</v>
      </c>
      <c r="C56" s="2" t="s">
        <v>7</v>
      </c>
      <c r="D56" s="4">
        <v>50</v>
      </c>
      <c r="E56" s="3"/>
      <c r="F56" s="5">
        <f t="shared" si="0"/>
        <v>0</v>
      </c>
    </row>
    <row r="57" spans="1:6" ht="78.75" x14ac:dyDescent="0.25">
      <c r="A57" s="2">
        <v>53</v>
      </c>
      <c r="B57" s="2" t="s">
        <v>67</v>
      </c>
      <c r="C57" s="2" t="s">
        <v>7</v>
      </c>
      <c r="D57" s="4">
        <v>50</v>
      </c>
      <c r="E57" s="3"/>
      <c r="F57" s="5">
        <f t="shared" si="0"/>
        <v>0</v>
      </c>
    </row>
    <row r="58" spans="1:6" ht="47.25" x14ac:dyDescent="0.25">
      <c r="A58" s="2">
        <v>54</v>
      </c>
      <c r="B58" s="2" t="s">
        <v>68</v>
      </c>
      <c r="C58" s="2" t="s">
        <v>7</v>
      </c>
      <c r="D58" s="4">
        <v>50</v>
      </c>
      <c r="E58" s="3"/>
      <c r="F58" s="5">
        <f t="shared" si="0"/>
        <v>0</v>
      </c>
    </row>
    <row r="59" spans="1:6" ht="78.75" x14ac:dyDescent="0.25">
      <c r="A59" s="2">
        <v>55</v>
      </c>
      <c r="B59" s="2" t="s">
        <v>69</v>
      </c>
      <c r="C59" s="2" t="s">
        <v>7</v>
      </c>
      <c r="D59" s="4">
        <v>50</v>
      </c>
      <c r="E59" s="3"/>
      <c r="F59" s="5">
        <f t="shared" si="0"/>
        <v>0</v>
      </c>
    </row>
    <row r="60" spans="1:6" ht="47.25" x14ac:dyDescent="0.25">
      <c r="A60" s="2">
        <v>56</v>
      </c>
      <c r="B60" s="2" t="s">
        <v>70</v>
      </c>
      <c r="C60" s="2" t="s">
        <v>18</v>
      </c>
      <c r="D60" s="4">
        <v>500</v>
      </c>
      <c r="E60" s="3"/>
      <c r="F60" s="5">
        <f t="shared" si="0"/>
        <v>0</v>
      </c>
    </row>
    <row r="61" spans="1:6" ht="110.25" x14ac:dyDescent="0.25">
      <c r="A61" s="2">
        <v>57</v>
      </c>
      <c r="B61" s="2" t="s">
        <v>71</v>
      </c>
      <c r="C61" s="2" t="s">
        <v>72</v>
      </c>
      <c r="D61" s="4">
        <v>50</v>
      </c>
      <c r="E61" s="3"/>
      <c r="F61" s="5">
        <f t="shared" si="0"/>
        <v>0</v>
      </c>
    </row>
    <row r="62" spans="1:6" ht="63" x14ac:dyDescent="0.25">
      <c r="A62" s="2">
        <v>58</v>
      </c>
      <c r="B62" s="2" t="s">
        <v>73</v>
      </c>
      <c r="C62" s="2" t="s">
        <v>72</v>
      </c>
      <c r="D62" s="4">
        <v>50</v>
      </c>
      <c r="E62" s="3"/>
      <c r="F62" s="5">
        <f t="shared" si="0"/>
        <v>0</v>
      </c>
    </row>
    <row r="63" spans="1:6" ht="47.25" x14ac:dyDescent="0.25">
      <c r="A63" s="2">
        <v>59</v>
      </c>
      <c r="B63" s="2" t="s">
        <v>74</v>
      </c>
      <c r="C63" s="4" t="s">
        <v>75</v>
      </c>
      <c r="D63" s="4">
        <v>50</v>
      </c>
      <c r="E63" s="3"/>
      <c r="F63" s="5">
        <f t="shared" si="0"/>
        <v>0</v>
      </c>
    </row>
    <row r="64" spans="1:6" ht="47.25" x14ac:dyDescent="0.25">
      <c r="A64" s="2">
        <v>60</v>
      </c>
      <c r="B64" s="2" t="s">
        <v>76</v>
      </c>
      <c r="C64" s="4" t="s">
        <v>75</v>
      </c>
      <c r="D64" s="4">
        <v>50</v>
      </c>
      <c r="E64" s="3"/>
      <c r="F64" s="5">
        <f t="shared" si="0"/>
        <v>0</v>
      </c>
    </row>
    <row r="65" spans="1:6" ht="63" x14ac:dyDescent="0.25">
      <c r="A65" s="2">
        <v>61</v>
      </c>
      <c r="B65" s="2" t="s">
        <v>77</v>
      </c>
      <c r="C65" s="4" t="s">
        <v>75</v>
      </c>
      <c r="D65" s="4">
        <v>50</v>
      </c>
      <c r="E65" s="3"/>
      <c r="F65" s="5">
        <f t="shared" si="0"/>
        <v>0</v>
      </c>
    </row>
    <row r="66" spans="1:6" ht="94.5" x14ac:dyDescent="0.25">
      <c r="A66" s="2">
        <v>62</v>
      </c>
      <c r="B66" s="2" t="s">
        <v>78</v>
      </c>
      <c r="C66" s="4" t="s">
        <v>75</v>
      </c>
      <c r="D66" s="4">
        <v>50</v>
      </c>
      <c r="E66" s="3"/>
      <c r="F66" s="5">
        <f t="shared" si="0"/>
        <v>0</v>
      </c>
    </row>
    <row r="67" spans="1:6" ht="94.5" x14ac:dyDescent="0.25">
      <c r="A67" s="2">
        <v>63</v>
      </c>
      <c r="B67" s="2" t="s">
        <v>79</v>
      </c>
      <c r="C67" s="4" t="s">
        <v>75</v>
      </c>
      <c r="D67" s="4">
        <v>50</v>
      </c>
      <c r="E67" s="3"/>
      <c r="F67" s="5">
        <f t="shared" si="0"/>
        <v>0</v>
      </c>
    </row>
    <row r="68" spans="1:6" ht="47.25" x14ac:dyDescent="0.25">
      <c r="A68" s="2">
        <v>64</v>
      </c>
      <c r="B68" s="2" t="s">
        <v>80</v>
      </c>
      <c r="C68" s="4" t="s">
        <v>75</v>
      </c>
      <c r="D68" s="4">
        <v>50</v>
      </c>
      <c r="E68" s="3"/>
      <c r="F68" s="5">
        <f t="shared" si="0"/>
        <v>0</v>
      </c>
    </row>
    <row r="69" spans="1:6" ht="78.75" x14ac:dyDescent="0.25">
      <c r="A69" s="2">
        <v>65</v>
      </c>
      <c r="B69" s="2" t="s">
        <v>81</v>
      </c>
      <c r="C69" s="2" t="s">
        <v>72</v>
      </c>
      <c r="D69" s="4">
        <v>50</v>
      </c>
      <c r="E69" s="3"/>
      <c r="F69" s="5">
        <f t="shared" si="0"/>
        <v>0</v>
      </c>
    </row>
    <row r="70" spans="1:6" ht="78.75" x14ac:dyDescent="0.25">
      <c r="A70" s="2">
        <v>66</v>
      </c>
      <c r="B70" s="2" t="s">
        <v>82</v>
      </c>
      <c r="C70" s="2" t="s">
        <v>72</v>
      </c>
      <c r="D70" s="4">
        <v>50</v>
      </c>
      <c r="E70" s="3"/>
      <c r="F70" s="5">
        <f t="shared" ref="F70:F133" si="1">SUM(E70*D70)</f>
        <v>0</v>
      </c>
    </row>
    <row r="71" spans="1:6" ht="78.75" x14ac:dyDescent="0.25">
      <c r="A71" s="2">
        <v>67</v>
      </c>
      <c r="B71" s="2" t="s">
        <v>83</v>
      </c>
      <c r="C71" s="2" t="s">
        <v>72</v>
      </c>
      <c r="D71" s="4">
        <v>50</v>
      </c>
      <c r="E71" s="3"/>
      <c r="F71" s="5">
        <f t="shared" si="1"/>
        <v>0</v>
      </c>
    </row>
    <row r="72" spans="1:6" ht="63" x14ac:dyDescent="0.25">
      <c r="A72" s="2">
        <v>68</v>
      </c>
      <c r="B72" s="2" t="s">
        <v>84</v>
      </c>
      <c r="C72" s="2" t="s">
        <v>85</v>
      </c>
      <c r="D72" s="4">
        <v>50</v>
      </c>
      <c r="E72" s="3"/>
      <c r="F72" s="5">
        <f t="shared" si="1"/>
        <v>0</v>
      </c>
    </row>
    <row r="73" spans="1:6" ht="63" x14ac:dyDescent="0.25">
      <c r="A73" s="2">
        <v>69</v>
      </c>
      <c r="B73" s="2" t="s">
        <v>86</v>
      </c>
      <c r="C73" s="2" t="s">
        <v>85</v>
      </c>
      <c r="D73" s="4">
        <v>50</v>
      </c>
      <c r="E73" s="3"/>
      <c r="F73" s="5">
        <f t="shared" si="1"/>
        <v>0</v>
      </c>
    </row>
    <row r="74" spans="1:6" ht="47.25" x14ac:dyDescent="0.25">
      <c r="A74" s="2">
        <v>70</v>
      </c>
      <c r="B74" s="2" t="s">
        <v>87</v>
      </c>
      <c r="C74" s="2" t="s">
        <v>88</v>
      </c>
      <c r="D74" s="4">
        <v>100</v>
      </c>
      <c r="E74" s="3"/>
      <c r="F74" s="5">
        <f t="shared" si="1"/>
        <v>0</v>
      </c>
    </row>
    <row r="75" spans="1:6" ht="47.25" x14ac:dyDescent="0.25">
      <c r="A75" s="2">
        <v>71</v>
      </c>
      <c r="B75" s="2" t="s">
        <v>89</v>
      </c>
      <c r="C75" s="2" t="s">
        <v>88</v>
      </c>
      <c r="D75" s="4">
        <v>100</v>
      </c>
      <c r="E75" s="3"/>
      <c r="F75" s="5">
        <f t="shared" si="1"/>
        <v>0</v>
      </c>
    </row>
    <row r="76" spans="1:6" ht="47.25" x14ac:dyDescent="0.25">
      <c r="A76" s="2">
        <v>72</v>
      </c>
      <c r="B76" s="2" t="s">
        <v>90</v>
      </c>
      <c r="C76" s="2" t="s">
        <v>88</v>
      </c>
      <c r="D76" s="4">
        <v>70</v>
      </c>
      <c r="E76" s="3"/>
      <c r="F76" s="5">
        <f t="shared" si="1"/>
        <v>0</v>
      </c>
    </row>
    <row r="77" spans="1:6" ht="47.25" x14ac:dyDescent="0.25">
      <c r="A77" s="2">
        <v>73</v>
      </c>
      <c r="B77" s="2" t="s">
        <v>91</v>
      </c>
      <c r="C77" s="2" t="s">
        <v>88</v>
      </c>
      <c r="D77" s="4">
        <v>50</v>
      </c>
      <c r="E77" s="3"/>
      <c r="F77" s="5">
        <f t="shared" si="1"/>
        <v>0</v>
      </c>
    </row>
    <row r="78" spans="1:6" ht="47.25" x14ac:dyDescent="0.25">
      <c r="A78" s="2">
        <v>74</v>
      </c>
      <c r="B78" s="4" t="s">
        <v>92</v>
      </c>
      <c r="C78" s="2" t="s">
        <v>88</v>
      </c>
      <c r="D78" s="4">
        <v>30</v>
      </c>
      <c r="E78" s="3"/>
      <c r="F78" s="5">
        <f t="shared" si="1"/>
        <v>0</v>
      </c>
    </row>
    <row r="79" spans="1:6" ht="47.25" x14ac:dyDescent="0.25">
      <c r="A79" s="2">
        <v>75</v>
      </c>
      <c r="B79" s="4" t="s">
        <v>93</v>
      </c>
      <c r="C79" s="2" t="s">
        <v>88</v>
      </c>
      <c r="D79" s="4">
        <v>30</v>
      </c>
      <c r="E79" s="3"/>
      <c r="F79" s="5">
        <f t="shared" si="1"/>
        <v>0</v>
      </c>
    </row>
    <row r="80" spans="1:6" ht="63" x14ac:dyDescent="0.25">
      <c r="A80" s="2">
        <v>76</v>
      </c>
      <c r="B80" s="2" t="s">
        <v>94</v>
      </c>
      <c r="C80" s="2" t="s">
        <v>7</v>
      </c>
      <c r="D80" s="4">
        <v>60</v>
      </c>
      <c r="E80" s="3"/>
      <c r="F80" s="5">
        <f t="shared" si="1"/>
        <v>0</v>
      </c>
    </row>
    <row r="81" spans="1:6" ht="63" x14ac:dyDescent="0.25">
      <c r="A81" s="2">
        <v>77</v>
      </c>
      <c r="B81" s="2" t="s">
        <v>95</v>
      </c>
      <c r="C81" s="2" t="s">
        <v>7</v>
      </c>
      <c r="D81" s="4">
        <v>10</v>
      </c>
      <c r="E81" s="3"/>
      <c r="F81" s="5">
        <f t="shared" si="1"/>
        <v>0</v>
      </c>
    </row>
    <row r="82" spans="1:6" ht="63" x14ac:dyDescent="0.25">
      <c r="A82" s="2">
        <v>78</v>
      </c>
      <c r="B82" s="2" t="s">
        <v>96</v>
      </c>
      <c r="C82" s="2" t="s">
        <v>7</v>
      </c>
      <c r="D82" s="4">
        <v>10</v>
      </c>
      <c r="E82" s="3"/>
      <c r="F82" s="5">
        <f t="shared" si="1"/>
        <v>0</v>
      </c>
    </row>
    <row r="83" spans="1:6" ht="63" x14ac:dyDescent="0.25">
      <c r="A83" s="2">
        <v>79</v>
      </c>
      <c r="B83" s="2" t="s">
        <v>97</v>
      </c>
      <c r="C83" s="2" t="s">
        <v>7</v>
      </c>
      <c r="D83" s="4">
        <v>10</v>
      </c>
      <c r="E83" s="3"/>
      <c r="F83" s="5">
        <f t="shared" si="1"/>
        <v>0</v>
      </c>
    </row>
    <row r="84" spans="1:6" ht="63" x14ac:dyDescent="0.25">
      <c r="A84" s="2">
        <v>80</v>
      </c>
      <c r="B84" s="2" t="s">
        <v>98</v>
      </c>
      <c r="C84" s="2" t="s">
        <v>7</v>
      </c>
      <c r="D84" s="4">
        <v>6</v>
      </c>
      <c r="E84" s="3"/>
      <c r="F84" s="5">
        <f t="shared" si="1"/>
        <v>0</v>
      </c>
    </row>
    <row r="85" spans="1:6" ht="63" x14ac:dyDescent="0.25">
      <c r="A85" s="2">
        <v>81</v>
      </c>
      <c r="B85" s="2" t="s">
        <v>99</v>
      </c>
      <c r="C85" s="2" t="s">
        <v>7</v>
      </c>
      <c r="D85" s="4">
        <v>4</v>
      </c>
      <c r="E85" s="3"/>
      <c r="F85" s="5">
        <f t="shared" si="1"/>
        <v>0</v>
      </c>
    </row>
    <row r="86" spans="1:6" ht="31.5" x14ac:dyDescent="0.25">
      <c r="A86" s="2">
        <v>82</v>
      </c>
      <c r="B86" s="2" t="s">
        <v>100</v>
      </c>
      <c r="C86" s="2" t="s">
        <v>88</v>
      </c>
      <c r="D86" s="4">
        <v>100</v>
      </c>
      <c r="E86" s="3"/>
      <c r="F86" s="5">
        <f t="shared" si="1"/>
        <v>0</v>
      </c>
    </row>
    <row r="87" spans="1:6" ht="47.25" x14ac:dyDescent="0.25">
      <c r="A87" s="2">
        <v>83</v>
      </c>
      <c r="B87" s="2" t="s">
        <v>101</v>
      </c>
      <c r="C87" s="2" t="s">
        <v>22</v>
      </c>
      <c r="D87" s="4">
        <v>10000</v>
      </c>
      <c r="E87" s="3"/>
      <c r="F87" s="5">
        <f t="shared" si="1"/>
        <v>0</v>
      </c>
    </row>
    <row r="88" spans="1:6" ht="47.25" x14ac:dyDescent="0.25">
      <c r="A88" s="2">
        <v>84</v>
      </c>
      <c r="B88" s="2" t="s">
        <v>102</v>
      </c>
      <c r="C88" s="2" t="s">
        <v>22</v>
      </c>
      <c r="D88" s="4">
        <v>10000</v>
      </c>
      <c r="E88" s="3"/>
      <c r="F88" s="5">
        <f t="shared" si="1"/>
        <v>0</v>
      </c>
    </row>
    <row r="89" spans="1:6" ht="31.5" x14ac:dyDescent="0.25">
      <c r="A89" s="2">
        <v>85</v>
      </c>
      <c r="B89" s="2" t="s">
        <v>103</v>
      </c>
      <c r="C89" s="2" t="s">
        <v>22</v>
      </c>
      <c r="D89" s="4">
        <v>10000</v>
      </c>
      <c r="E89" s="3"/>
      <c r="F89" s="5">
        <f t="shared" si="1"/>
        <v>0</v>
      </c>
    </row>
    <row r="90" spans="1:6" ht="47.25" x14ac:dyDescent="0.25">
      <c r="A90" s="2">
        <v>86</v>
      </c>
      <c r="B90" s="2" t="s">
        <v>104</v>
      </c>
      <c r="C90" s="2" t="s">
        <v>22</v>
      </c>
      <c r="D90" s="4">
        <v>10000</v>
      </c>
      <c r="E90" s="3"/>
      <c r="F90" s="5">
        <f t="shared" si="1"/>
        <v>0</v>
      </c>
    </row>
    <row r="91" spans="1:6" ht="47.25" x14ac:dyDescent="0.25">
      <c r="A91" s="2">
        <v>87</v>
      </c>
      <c r="B91" s="2" t="s">
        <v>105</v>
      </c>
      <c r="C91" s="2" t="s">
        <v>35</v>
      </c>
      <c r="D91" s="4">
        <v>100</v>
      </c>
      <c r="E91" s="3"/>
      <c r="F91" s="5">
        <f t="shared" si="1"/>
        <v>0</v>
      </c>
    </row>
    <row r="92" spans="1:6" ht="31.5" x14ac:dyDescent="0.25">
      <c r="A92" s="2">
        <v>88</v>
      </c>
      <c r="B92" s="2" t="s">
        <v>106</v>
      </c>
      <c r="C92" s="2" t="s">
        <v>35</v>
      </c>
      <c r="D92" s="4">
        <v>100</v>
      </c>
      <c r="E92" s="3"/>
      <c r="F92" s="5">
        <f t="shared" si="1"/>
        <v>0</v>
      </c>
    </row>
    <row r="93" spans="1:6" ht="63" x14ac:dyDescent="0.25">
      <c r="A93" s="2">
        <v>89</v>
      </c>
      <c r="B93" s="2" t="s">
        <v>107</v>
      </c>
      <c r="C93" s="2" t="s">
        <v>35</v>
      </c>
      <c r="D93" s="4">
        <v>100</v>
      </c>
      <c r="E93" s="3"/>
      <c r="F93" s="5">
        <f t="shared" si="1"/>
        <v>0</v>
      </c>
    </row>
    <row r="94" spans="1:6" ht="31.5" x14ac:dyDescent="0.25">
      <c r="A94" s="2">
        <v>90</v>
      </c>
      <c r="B94" s="2" t="s">
        <v>108</v>
      </c>
      <c r="C94" s="2" t="s">
        <v>20</v>
      </c>
      <c r="D94" s="4">
        <v>100</v>
      </c>
      <c r="E94" s="3"/>
      <c r="F94" s="5">
        <f t="shared" si="1"/>
        <v>0</v>
      </c>
    </row>
    <row r="95" spans="1:6" ht="31.5" x14ac:dyDescent="0.25">
      <c r="A95" s="2">
        <v>91</v>
      </c>
      <c r="B95" s="2" t="s">
        <v>109</v>
      </c>
      <c r="C95" s="2" t="s">
        <v>110</v>
      </c>
      <c r="D95" s="4">
        <v>100</v>
      </c>
      <c r="E95" s="3"/>
      <c r="F95" s="5">
        <f t="shared" si="1"/>
        <v>0</v>
      </c>
    </row>
    <row r="96" spans="1:6" ht="63" x14ac:dyDescent="0.25">
      <c r="A96" s="2">
        <v>92</v>
      </c>
      <c r="B96" s="2" t="s">
        <v>111</v>
      </c>
      <c r="C96" s="2" t="s">
        <v>112</v>
      </c>
      <c r="D96" s="4">
        <v>150</v>
      </c>
      <c r="E96" s="3"/>
      <c r="F96" s="5">
        <f t="shared" si="1"/>
        <v>0</v>
      </c>
    </row>
    <row r="97" spans="1:6" ht="63" x14ac:dyDescent="0.25">
      <c r="A97" s="2">
        <v>93</v>
      </c>
      <c r="B97" s="2" t="s">
        <v>113</v>
      </c>
      <c r="C97" s="2" t="s">
        <v>112</v>
      </c>
      <c r="D97" s="4">
        <v>300</v>
      </c>
      <c r="E97" s="3"/>
      <c r="F97" s="5">
        <f t="shared" si="1"/>
        <v>0</v>
      </c>
    </row>
    <row r="98" spans="1:6" ht="63" x14ac:dyDescent="0.25">
      <c r="A98" s="2">
        <v>94</v>
      </c>
      <c r="B98" s="2" t="s">
        <v>114</v>
      </c>
      <c r="C98" s="2" t="s">
        <v>22</v>
      </c>
      <c r="D98" s="4">
        <v>15000</v>
      </c>
      <c r="E98" s="3"/>
      <c r="F98" s="5">
        <f t="shared" si="1"/>
        <v>0</v>
      </c>
    </row>
    <row r="99" spans="1:6" ht="110.25" x14ac:dyDescent="0.25">
      <c r="A99" s="2">
        <v>95</v>
      </c>
      <c r="B99" s="2" t="s">
        <v>115</v>
      </c>
      <c r="C99" s="2" t="s">
        <v>22</v>
      </c>
      <c r="D99" s="2">
        <v>15000</v>
      </c>
      <c r="E99" s="3"/>
      <c r="F99" s="5">
        <f t="shared" si="1"/>
        <v>0</v>
      </c>
    </row>
    <row r="100" spans="1:6" ht="78.75" x14ac:dyDescent="0.25">
      <c r="A100" s="2">
        <v>96</v>
      </c>
      <c r="B100" s="2" t="s">
        <v>116</v>
      </c>
      <c r="C100" s="2" t="s">
        <v>22</v>
      </c>
      <c r="D100" s="2">
        <v>5000</v>
      </c>
      <c r="E100" s="3"/>
      <c r="F100" s="5">
        <f t="shared" si="1"/>
        <v>0</v>
      </c>
    </row>
    <row r="101" spans="1:6" ht="94.5" x14ac:dyDescent="0.25">
      <c r="A101" s="2">
        <v>97</v>
      </c>
      <c r="B101" s="2" t="s">
        <v>117</v>
      </c>
      <c r="C101" s="2" t="s">
        <v>22</v>
      </c>
      <c r="D101" s="2">
        <v>1000</v>
      </c>
      <c r="E101" s="3"/>
      <c r="F101" s="5">
        <f t="shared" si="1"/>
        <v>0</v>
      </c>
    </row>
    <row r="102" spans="1:6" ht="78.75" x14ac:dyDescent="0.25">
      <c r="A102" s="2">
        <v>98</v>
      </c>
      <c r="B102" s="2" t="s">
        <v>118</v>
      </c>
      <c r="C102" s="2" t="s">
        <v>35</v>
      </c>
      <c r="D102" s="2">
        <v>5000</v>
      </c>
      <c r="E102" s="3"/>
      <c r="F102" s="5">
        <f t="shared" si="1"/>
        <v>0</v>
      </c>
    </row>
    <row r="103" spans="1:6" ht="47.25" x14ac:dyDescent="0.25">
      <c r="A103" s="2">
        <v>99</v>
      </c>
      <c r="B103" s="2" t="s">
        <v>119</v>
      </c>
      <c r="C103" s="2" t="s">
        <v>110</v>
      </c>
      <c r="D103" s="4">
        <v>100</v>
      </c>
      <c r="E103" s="3"/>
      <c r="F103" s="5">
        <f t="shared" si="1"/>
        <v>0</v>
      </c>
    </row>
    <row r="104" spans="1:6" ht="63" x14ac:dyDescent="0.25">
      <c r="A104" s="2">
        <v>100</v>
      </c>
      <c r="B104" s="2" t="s">
        <v>120</v>
      </c>
      <c r="C104" s="2" t="s">
        <v>26</v>
      </c>
      <c r="D104" s="2">
        <v>300</v>
      </c>
      <c r="E104" s="3"/>
      <c r="F104" s="5">
        <f t="shared" si="1"/>
        <v>0</v>
      </c>
    </row>
    <row r="105" spans="1:6" ht="47.25" x14ac:dyDescent="0.25">
      <c r="A105" s="2">
        <v>101</v>
      </c>
      <c r="B105" s="2" t="s">
        <v>121</v>
      </c>
      <c r="C105" s="2" t="s">
        <v>122</v>
      </c>
      <c r="D105" s="2">
        <v>1000</v>
      </c>
      <c r="E105" s="3"/>
      <c r="F105" s="5">
        <f t="shared" si="1"/>
        <v>0</v>
      </c>
    </row>
    <row r="106" spans="1:6" ht="47.25" x14ac:dyDescent="0.25">
      <c r="A106" s="2">
        <v>102</v>
      </c>
      <c r="B106" s="2" t="s">
        <v>123</v>
      </c>
      <c r="C106" s="2" t="s">
        <v>26</v>
      </c>
      <c r="D106" s="4">
        <v>1500</v>
      </c>
      <c r="E106" s="3"/>
      <c r="F106" s="5">
        <f t="shared" si="1"/>
        <v>0</v>
      </c>
    </row>
    <row r="107" spans="1:6" ht="78.75" x14ac:dyDescent="0.25">
      <c r="A107" s="2">
        <v>103</v>
      </c>
      <c r="B107" s="2" t="s">
        <v>124</v>
      </c>
      <c r="C107" s="2" t="s">
        <v>43</v>
      </c>
      <c r="D107" s="4">
        <v>1300</v>
      </c>
      <c r="E107" s="3"/>
      <c r="F107" s="5">
        <f t="shared" si="1"/>
        <v>0</v>
      </c>
    </row>
    <row r="108" spans="1:6" ht="63" x14ac:dyDescent="0.25">
      <c r="A108" s="2">
        <v>104</v>
      </c>
      <c r="B108" s="2" t="s">
        <v>125</v>
      </c>
      <c r="C108" s="2" t="s">
        <v>43</v>
      </c>
      <c r="D108" s="4">
        <v>1300</v>
      </c>
      <c r="E108" s="3"/>
      <c r="F108" s="5">
        <f t="shared" si="1"/>
        <v>0</v>
      </c>
    </row>
    <row r="109" spans="1:6" ht="47.25" x14ac:dyDescent="0.25">
      <c r="A109" s="2">
        <v>105</v>
      </c>
      <c r="B109" s="2" t="s">
        <v>126</v>
      </c>
      <c r="C109" s="2" t="s">
        <v>43</v>
      </c>
      <c r="D109" s="4">
        <v>1300</v>
      </c>
      <c r="E109" s="3"/>
      <c r="F109" s="5">
        <f t="shared" si="1"/>
        <v>0</v>
      </c>
    </row>
    <row r="110" spans="1:6" ht="63" x14ac:dyDescent="0.25">
      <c r="A110" s="2">
        <v>106</v>
      </c>
      <c r="B110" s="2" t="s">
        <v>127</v>
      </c>
      <c r="C110" s="2" t="s">
        <v>43</v>
      </c>
      <c r="D110" s="4">
        <v>1300</v>
      </c>
      <c r="E110" s="3"/>
      <c r="F110" s="5">
        <f t="shared" si="1"/>
        <v>0</v>
      </c>
    </row>
    <row r="111" spans="1:6" ht="63" x14ac:dyDescent="0.25">
      <c r="A111" s="2">
        <v>107</v>
      </c>
      <c r="B111" s="2" t="s">
        <v>128</v>
      </c>
      <c r="C111" s="2" t="s">
        <v>43</v>
      </c>
      <c r="D111" s="4">
        <v>1300</v>
      </c>
      <c r="E111" s="3"/>
      <c r="F111" s="5">
        <f t="shared" si="1"/>
        <v>0</v>
      </c>
    </row>
    <row r="112" spans="1:6" ht="63" x14ac:dyDescent="0.25">
      <c r="A112" s="2">
        <v>108</v>
      </c>
      <c r="B112" s="2" t="s">
        <v>129</v>
      </c>
      <c r="C112" s="2" t="s">
        <v>43</v>
      </c>
      <c r="D112" s="4">
        <v>1300</v>
      </c>
      <c r="E112" s="3"/>
      <c r="F112" s="5">
        <f t="shared" si="1"/>
        <v>0</v>
      </c>
    </row>
    <row r="113" spans="1:6" ht="94.5" x14ac:dyDescent="0.25">
      <c r="A113" s="2">
        <v>109</v>
      </c>
      <c r="B113" s="2" t="s">
        <v>130</v>
      </c>
      <c r="C113" s="2" t="s">
        <v>43</v>
      </c>
      <c r="D113" s="4">
        <v>1300</v>
      </c>
      <c r="E113" s="3"/>
      <c r="F113" s="5">
        <f t="shared" si="1"/>
        <v>0</v>
      </c>
    </row>
    <row r="114" spans="1:6" ht="78.75" x14ac:dyDescent="0.25">
      <c r="A114" s="2">
        <v>110</v>
      </c>
      <c r="B114" s="2" t="s">
        <v>131</v>
      </c>
      <c r="C114" s="2" t="s">
        <v>43</v>
      </c>
      <c r="D114" s="4">
        <v>1300</v>
      </c>
      <c r="E114" s="3"/>
      <c r="F114" s="5">
        <f t="shared" si="1"/>
        <v>0</v>
      </c>
    </row>
    <row r="115" spans="1:6" ht="63" x14ac:dyDescent="0.25">
      <c r="A115" s="2">
        <v>111</v>
      </c>
      <c r="B115" s="2" t="s">
        <v>132</v>
      </c>
      <c r="C115" s="2" t="s">
        <v>43</v>
      </c>
      <c r="D115" s="4">
        <v>1300</v>
      </c>
      <c r="E115" s="3"/>
      <c r="F115" s="5">
        <f t="shared" si="1"/>
        <v>0</v>
      </c>
    </row>
    <row r="116" spans="1:6" ht="78.75" x14ac:dyDescent="0.25">
      <c r="A116" s="2">
        <v>112</v>
      </c>
      <c r="B116" s="2" t="s">
        <v>133</v>
      </c>
      <c r="C116" s="2" t="s">
        <v>43</v>
      </c>
      <c r="D116" s="4">
        <v>1300</v>
      </c>
      <c r="E116" s="3"/>
      <c r="F116" s="5">
        <f t="shared" si="1"/>
        <v>0</v>
      </c>
    </row>
    <row r="117" spans="1:6" ht="47.25" x14ac:dyDescent="0.25">
      <c r="A117" s="2">
        <v>113</v>
      </c>
      <c r="B117" s="2" t="s">
        <v>134</v>
      </c>
      <c r="C117" s="2" t="s">
        <v>43</v>
      </c>
      <c r="D117" s="4">
        <v>1300</v>
      </c>
      <c r="E117" s="3"/>
      <c r="F117" s="5">
        <f t="shared" si="1"/>
        <v>0</v>
      </c>
    </row>
    <row r="118" spans="1:6" ht="63" x14ac:dyDescent="0.25">
      <c r="A118" s="4">
        <v>114</v>
      </c>
      <c r="B118" s="2" t="s">
        <v>135</v>
      </c>
      <c r="C118" s="2" t="s">
        <v>43</v>
      </c>
      <c r="D118" s="4">
        <v>1300</v>
      </c>
      <c r="E118" s="3"/>
      <c r="F118" s="5">
        <f t="shared" si="1"/>
        <v>0</v>
      </c>
    </row>
    <row r="119" spans="1:6" ht="63" x14ac:dyDescent="0.25">
      <c r="A119" s="4">
        <v>115</v>
      </c>
      <c r="B119" s="2" t="s">
        <v>136</v>
      </c>
      <c r="C119" s="4" t="s">
        <v>43</v>
      </c>
      <c r="D119" s="4">
        <v>1300</v>
      </c>
      <c r="E119" s="3"/>
      <c r="F119" s="5">
        <f t="shared" si="1"/>
        <v>0</v>
      </c>
    </row>
    <row r="120" spans="1:6" ht="78.75" x14ac:dyDescent="0.25">
      <c r="A120" s="4">
        <v>116</v>
      </c>
      <c r="B120" s="2" t="s">
        <v>137</v>
      </c>
      <c r="C120" s="2" t="s">
        <v>43</v>
      </c>
      <c r="D120" s="4">
        <v>1300</v>
      </c>
      <c r="E120" s="3"/>
      <c r="F120" s="5">
        <f t="shared" si="1"/>
        <v>0</v>
      </c>
    </row>
    <row r="121" spans="1:6" ht="63" x14ac:dyDescent="0.25">
      <c r="A121" s="4">
        <v>117</v>
      </c>
      <c r="B121" s="2" t="s">
        <v>138</v>
      </c>
      <c r="C121" s="4" t="s">
        <v>43</v>
      </c>
      <c r="D121" s="4">
        <v>1300</v>
      </c>
      <c r="E121" s="3"/>
      <c r="F121" s="5">
        <f t="shared" si="1"/>
        <v>0</v>
      </c>
    </row>
    <row r="122" spans="1:6" ht="63" x14ac:dyDescent="0.25">
      <c r="A122" s="4">
        <v>118</v>
      </c>
      <c r="B122" s="2" t="s">
        <v>139</v>
      </c>
      <c r="C122" s="4" t="s">
        <v>22</v>
      </c>
      <c r="D122" s="4">
        <v>500</v>
      </c>
      <c r="E122" s="3"/>
      <c r="F122" s="5">
        <f t="shared" si="1"/>
        <v>0</v>
      </c>
    </row>
    <row r="123" spans="1:6" ht="63" x14ac:dyDescent="0.25">
      <c r="A123" s="4">
        <v>119</v>
      </c>
      <c r="B123" s="2" t="s">
        <v>140</v>
      </c>
      <c r="C123" s="4" t="s">
        <v>7</v>
      </c>
      <c r="D123" s="4">
        <v>50</v>
      </c>
      <c r="E123" s="3"/>
      <c r="F123" s="5">
        <f t="shared" si="1"/>
        <v>0</v>
      </c>
    </row>
    <row r="124" spans="1:6" ht="47.25" x14ac:dyDescent="0.25">
      <c r="A124" s="4">
        <v>120</v>
      </c>
      <c r="B124" s="2" t="s">
        <v>141</v>
      </c>
      <c r="C124" s="2" t="s">
        <v>72</v>
      </c>
      <c r="D124" s="4">
        <v>50</v>
      </c>
      <c r="E124" s="3"/>
      <c r="F124" s="5">
        <f t="shared" si="1"/>
        <v>0</v>
      </c>
    </row>
    <row r="125" spans="1:6" ht="47.25" x14ac:dyDescent="0.25">
      <c r="A125" s="4">
        <v>121</v>
      </c>
      <c r="B125" s="2" t="s">
        <v>142</v>
      </c>
      <c r="C125" s="2" t="s">
        <v>112</v>
      </c>
      <c r="D125" s="4">
        <v>50</v>
      </c>
      <c r="E125" s="3"/>
      <c r="F125" s="5">
        <f t="shared" si="1"/>
        <v>0</v>
      </c>
    </row>
    <row r="126" spans="1:6" ht="47.25" x14ac:dyDescent="0.25">
      <c r="A126" s="4">
        <v>122</v>
      </c>
      <c r="B126" s="2" t="s">
        <v>143</v>
      </c>
      <c r="C126" s="2" t="s">
        <v>72</v>
      </c>
      <c r="D126" s="4">
        <v>10</v>
      </c>
      <c r="E126" s="3"/>
      <c r="F126" s="5">
        <f t="shared" si="1"/>
        <v>0</v>
      </c>
    </row>
    <row r="127" spans="1:6" ht="47.25" x14ac:dyDescent="0.25">
      <c r="A127" s="4">
        <v>123</v>
      </c>
      <c r="B127" s="2" t="s">
        <v>144</v>
      </c>
      <c r="C127" s="2" t="s">
        <v>88</v>
      </c>
      <c r="D127" s="2">
        <v>1000</v>
      </c>
      <c r="E127" s="3"/>
      <c r="F127" s="5">
        <f t="shared" si="1"/>
        <v>0</v>
      </c>
    </row>
    <row r="128" spans="1:6" ht="47.25" x14ac:dyDescent="0.25">
      <c r="A128" s="4">
        <v>124</v>
      </c>
      <c r="B128" s="2" t="s">
        <v>145</v>
      </c>
      <c r="C128" s="2" t="s">
        <v>43</v>
      </c>
      <c r="D128" s="2">
        <v>50</v>
      </c>
      <c r="E128" s="3"/>
      <c r="F128" s="5">
        <f t="shared" si="1"/>
        <v>0</v>
      </c>
    </row>
    <row r="129" spans="1:6" ht="31.5" x14ac:dyDescent="0.25">
      <c r="A129" s="4">
        <v>125</v>
      </c>
      <c r="B129" s="2" t="s">
        <v>146</v>
      </c>
      <c r="C129" s="2" t="s">
        <v>20</v>
      </c>
      <c r="D129" s="2">
        <v>10</v>
      </c>
      <c r="E129" s="3"/>
      <c r="F129" s="5">
        <f t="shared" si="1"/>
        <v>0</v>
      </c>
    </row>
    <row r="130" spans="1:6" ht="47.25" x14ac:dyDescent="0.25">
      <c r="A130" s="4">
        <v>126</v>
      </c>
      <c r="B130" s="2" t="s">
        <v>147</v>
      </c>
      <c r="C130" s="2" t="s">
        <v>35</v>
      </c>
      <c r="D130" s="2">
        <v>100</v>
      </c>
      <c r="E130" s="3"/>
      <c r="F130" s="5">
        <f t="shared" si="1"/>
        <v>0</v>
      </c>
    </row>
    <row r="131" spans="1:6" ht="47.25" x14ac:dyDescent="0.25">
      <c r="A131" s="4">
        <v>127</v>
      </c>
      <c r="B131" s="2" t="s">
        <v>148</v>
      </c>
      <c r="C131" s="2" t="s">
        <v>35</v>
      </c>
      <c r="D131" s="2">
        <v>50</v>
      </c>
      <c r="E131" s="3"/>
      <c r="F131" s="5">
        <f t="shared" si="1"/>
        <v>0</v>
      </c>
    </row>
    <row r="132" spans="1:6" ht="31.5" x14ac:dyDescent="0.25">
      <c r="A132" s="4">
        <v>128</v>
      </c>
      <c r="B132" s="2" t="s">
        <v>149</v>
      </c>
      <c r="C132" s="2" t="s">
        <v>22</v>
      </c>
      <c r="D132" s="2">
        <v>100</v>
      </c>
      <c r="E132" s="3"/>
      <c r="F132" s="5">
        <f t="shared" si="1"/>
        <v>0</v>
      </c>
    </row>
    <row r="133" spans="1:6" ht="31.5" x14ac:dyDescent="0.25">
      <c r="A133" s="4">
        <v>129</v>
      </c>
      <c r="B133" s="2" t="s">
        <v>150</v>
      </c>
      <c r="C133" s="2" t="s">
        <v>43</v>
      </c>
      <c r="D133" s="4">
        <v>200</v>
      </c>
      <c r="E133" s="3"/>
      <c r="F133" s="5">
        <f t="shared" si="1"/>
        <v>0</v>
      </c>
    </row>
    <row r="134" spans="1:6" ht="47.25" x14ac:dyDescent="0.25">
      <c r="A134" s="4">
        <v>130</v>
      </c>
      <c r="B134" s="2" t="s">
        <v>151</v>
      </c>
      <c r="C134" s="2" t="s">
        <v>43</v>
      </c>
      <c r="D134" s="4">
        <v>200</v>
      </c>
      <c r="E134" s="3"/>
      <c r="F134" s="5">
        <f t="shared" ref="F134:F182" si="2">SUM(E134*D134)</f>
        <v>0</v>
      </c>
    </row>
    <row r="135" spans="1:6" ht="47.25" x14ac:dyDescent="0.25">
      <c r="A135" s="4">
        <v>131</v>
      </c>
      <c r="B135" s="2" t="s">
        <v>152</v>
      </c>
      <c r="C135" s="2" t="s">
        <v>43</v>
      </c>
      <c r="D135" s="4">
        <v>50</v>
      </c>
      <c r="E135" s="3"/>
      <c r="F135" s="5">
        <f t="shared" si="2"/>
        <v>0</v>
      </c>
    </row>
    <row r="136" spans="1:6" ht="63" x14ac:dyDescent="0.25">
      <c r="A136" s="4">
        <v>132</v>
      </c>
      <c r="B136" s="2" t="s">
        <v>153</v>
      </c>
      <c r="C136" s="2" t="s">
        <v>22</v>
      </c>
      <c r="D136" s="4">
        <v>1000</v>
      </c>
      <c r="E136" s="3"/>
      <c r="F136" s="5">
        <f t="shared" si="2"/>
        <v>0</v>
      </c>
    </row>
    <row r="137" spans="1:6" ht="94.5" x14ac:dyDescent="0.25">
      <c r="A137" s="4">
        <v>133</v>
      </c>
      <c r="B137" s="2" t="s">
        <v>154</v>
      </c>
      <c r="C137" s="2" t="s">
        <v>22</v>
      </c>
      <c r="D137" s="4">
        <v>1000</v>
      </c>
      <c r="E137" s="3"/>
      <c r="F137" s="5">
        <f t="shared" si="2"/>
        <v>0</v>
      </c>
    </row>
    <row r="138" spans="1:6" ht="47.25" x14ac:dyDescent="0.25">
      <c r="A138" s="4">
        <v>134</v>
      </c>
      <c r="B138" s="2" t="s">
        <v>155</v>
      </c>
      <c r="C138" s="2" t="s">
        <v>22</v>
      </c>
      <c r="D138" s="2">
        <v>1000</v>
      </c>
      <c r="E138" s="3"/>
      <c r="F138" s="5">
        <f t="shared" si="2"/>
        <v>0</v>
      </c>
    </row>
    <row r="139" spans="1:6" ht="78.75" x14ac:dyDescent="0.25">
      <c r="A139" s="4">
        <v>135</v>
      </c>
      <c r="B139" s="2" t="s">
        <v>156</v>
      </c>
      <c r="C139" s="2" t="s">
        <v>22</v>
      </c>
      <c r="D139" s="4">
        <v>1000</v>
      </c>
      <c r="E139" s="3"/>
      <c r="F139" s="5">
        <f t="shared" si="2"/>
        <v>0</v>
      </c>
    </row>
    <row r="140" spans="1:6" ht="47.25" x14ac:dyDescent="0.25">
      <c r="A140" s="4">
        <v>136</v>
      </c>
      <c r="B140" s="2" t="s">
        <v>157</v>
      </c>
      <c r="C140" s="2" t="s">
        <v>22</v>
      </c>
      <c r="D140" s="4">
        <v>1000</v>
      </c>
      <c r="E140" s="3"/>
      <c r="F140" s="5">
        <f t="shared" si="2"/>
        <v>0</v>
      </c>
    </row>
    <row r="141" spans="1:6" ht="78.75" x14ac:dyDescent="0.25">
      <c r="A141" s="4">
        <v>137</v>
      </c>
      <c r="B141" s="2" t="s">
        <v>158</v>
      </c>
      <c r="C141" s="2" t="s">
        <v>22</v>
      </c>
      <c r="D141" s="4">
        <v>1000</v>
      </c>
      <c r="E141" s="3"/>
      <c r="F141" s="5">
        <f t="shared" si="2"/>
        <v>0</v>
      </c>
    </row>
    <row r="142" spans="1:6" ht="31.5" x14ac:dyDescent="0.25">
      <c r="A142" s="4">
        <v>138</v>
      </c>
      <c r="B142" s="2" t="s">
        <v>159</v>
      </c>
      <c r="C142" s="2" t="s">
        <v>20</v>
      </c>
      <c r="D142" s="4">
        <v>10</v>
      </c>
      <c r="E142" s="3"/>
      <c r="F142" s="5">
        <f t="shared" si="2"/>
        <v>0</v>
      </c>
    </row>
    <row r="143" spans="1:6" ht="31.5" x14ac:dyDescent="0.25">
      <c r="A143" s="4">
        <v>139</v>
      </c>
      <c r="B143" s="2" t="s">
        <v>160</v>
      </c>
      <c r="C143" s="2" t="s">
        <v>88</v>
      </c>
      <c r="D143" s="2">
        <v>300</v>
      </c>
      <c r="E143" s="3"/>
      <c r="F143" s="5">
        <f t="shared" si="2"/>
        <v>0</v>
      </c>
    </row>
    <row r="144" spans="1:6" ht="47.25" x14ac:dyDescent="0.25">
      <c r="A144" s="4">
        <v>140</v>
      </c>
      <c r="B144" s="2" t="s">
        <v>161</v>
      </c>
      <c r="C144" s="2" t="s">
        <v>88</v>
      </c>
      <c r="D144" s="2">
        <v>300</v>
      </c>
      <c r="E144" s="3"/>
      <c r="F144" s="5">
        <f t="shared" si="2"/>
        <v>0</v>
      </c>
    </row>
    <row r="145" spans="1:6" ht="31.5" x14ac:dyDescent="0.25">
      <c r="A145" s="4">
        <v>141</v>
      </c>
      <c r="B145" s="2" t="s">
        <v>162</v>
      </c>
      <c r="C145" s="2" t="s">
        <v>88</v>
      </c>
      <c r="D145" s="2">
        <v>200</v>
      </c>
      <c r="E145" s="3"/>
      <c r="F145" s="5">
        <f t="shared" si="2"/>
        <v>0</v>
      </c>
    </row>
    <row r="146" spans="1:6" ht="47.25" x14ac:dyDescent="0.25">
      <c r="A146" s="4">
        <v>142</v>
      </c>
      <c r="B146" s="2" t="s">
        <v>163</v>
      </c>
      <c r="C146" s="2" t="s">
        <v>88</v>
      </c>
      <c r="D146" s="2">
        <v>200</v>
      </c>
      <c r="E146" s="3"/>
      <c r="F146" s="5">
        <f t="shared" si="2"/>
        <v>0</v>
      </c>
    </row>
    <row r="147" spans="1:6" ht="15.75" x14ac:dyDescent="0.25">
      <c r="A147" s="4">
        <v>143</v>
      </c>
      <c r="B147" s="2" t="s">
        <v>164</v>
      </c>
      <c r="C147" s="2" t="s">
        <v>7</v>
      </c>
      <c r="D147" s="2">
        <v>15</v>
      </c>
      <c r="E147" s="3"/>
      <c r="F147" s="5">
        <f t="shared" si="2"/>
        <v>0</v>
      </c>
    </row>
    <row r="148" spans="1:6" ht="15.75" x14ac:dyDescent="0.25">
      <c r="A148" s="4">
        <v>144</v>
      </c>
      <c r="B148" s="2" t="s">
        <v>165</v>
      </c>
      <c r="C148" s="2" t="s">
        <v>7</v>
      </c>
      <c r="D148" s="4">
        <v>100</v>
      </c>
      <c r="E148" s="3"/>
      <c r="F148" s="5">
        <f t="shared" si="2"/>
        <v>0</v>
      </c>
    </row>
    <row r="149" spans="1:6" ht="47.25" x14ac:dyDescent="0.25">
      <c r="A149" s="4">
        <v>145</v>
      </c>
      <c r="B149" s="2" t="s">
        <v>166</v>
      </c>
      <c r="C149" s="2" t="s">
        <v>7</v>
      </c>
      <c r="D149" s="4">
        <v>50</v>
      </c>
      <c r="E149" s="3"/>
      <c r="F149" s="5">
        <f t="shared" si="2"/>
        <v>0</v>
      </c>
    </row>
    <row r="150" spans="1:6" ht="47.25" x14ac:dyDescent="0.25">
      <c r="A150" s="4">
        <v>146</v>
      </c>
      <c r="B150" s="2" t="s">
        <v>167</v>
      </c>
      <c r="C150" s="2" t="s">
        <v>7</v>
      </c>
      <c r="D150" s="4">
        <v>50</v>
      </c>
      <c r="E150" s="3"/>
      <c r="F150" s="5">
        <f t="shared" si="2"/>
        <v>0</v>
      </c>
    </row>
    <row r="151" spans="1:6" ht="47.25" x14ac:dyDescent="0.25">
      <c r="A151" s="4">
        <v>147</v>
      </c>
      <c r="B151" s="2" t="s">
        <v>168</v>
      </c>
      <c r="C151" s="4" t="s">
        <v>7</v>
      </c>
      <c r="D151" s="4">
        <v>50</v>
      </c>
      <c r="E151" s="3"/>
      <c r="F151" s="5">
        <f t="shared" si="2"/>
        <v>0</v>
      </c>
    </row>
    <row r="152" spans="1:6" ht="31.5" x14ac:dyDescent="0.25">
      <c r="A152" s="4">
        <v>148</v>
      </c>
      <c r="B152" s="2" t="s">
        <v>169</v>
      </c>
      <c r="C152" s="4" t="s">
        <v>7</v>
      </c>
      <c r="D152" s="4">
        <v>50</v>
      </c>
      <c r="E152" s="3"/>
      <c r="F152" s="5">
        <f t="shared" si="2"/>
        <v>0</v>
      </c>
    </row>
    <row r="153" spans="1:6" ht="47.25" x14ac:dyDescent="0.25">
      <c r="A153" s="4">
        <v>149</v>
      </c>
      <c r="B153" s="2" t="s">
        <v>170</v>
      </c>
      <c r="C153" s="4" t="s">
        <v>7</v>
      </c>
      <c r="D153" s="4">
        <v>50</v>
      </c>
      <c r="E153" s="3"/>
      <c r="F153" s="5">
        <f t="shared" si="2"/>
        <v>0</v>
      </c>
    </row>
    <row r="154" spans="1:6" ht="126" x14ac:dyDescent="0.25">
      <c r="A154" s="4">
        <v>150</v>
      </c>
      <c r="B154" s="2" t="s">
        <v>171</v>
      </c>
      <c r="C154" s="4" t="s">
        <v>7</v>
      </c>
      <c r="D154" s="4">
        <v>50</v>
      </c>
      <c r="E154" s="3"/>
      <c r="F154" s="5">
        <f t="shared" si="2"/>
        <v>0</v>
      </c>
    </row>
    <row r="155" spans="1:6" ht="15.75" x14ac:dyDescent="0.25">
      <c r="A155" s="4">
        <v>151</v>
      </c>
      <c r="B155" s="2" t="s">
        <v>172</v>
      </c>
      <c r="C155" s="4" t="s">
        <v>7</v>
      </c>
      <c r="D155" s="4">
        <v>50</v>
      </c>
      <c r="E155" s="3"/>
      <c r="F155" s="5">
        <f t="shared" si="2"/>
        <v>0</v>
      </c>
    </row>
    <row r="156" spans="1:6" ht="94.5" x14ac:dyDescent="0.25">
      <c r="A156" s="4">
        <v>152</v>
      </c>
      <c r="B156" s="2" t="s">
        <v>173</v>
      </c>
      <c r="C156" s="2" t="s">
        <v>35</v>
      </c>
      <c r="D156" s="4">
        <v>2000</v>
      </c>
      <c r="E156" s="3"/>
      <c r="F156" s="5">
        <f t="shared" si="2"/>
        <v>0</v>
      </c>
    </row>
    <row r="157" spans="1:6" ht="63" x14ac:dyDescent="0.25">
      <c r="A157" s="4">
        <v>153</v>
      </c>
      <c r="B157" s="2" t="s">
        <v>174</v>
      </c>
      <c r="C157" s="4" t="s">
        <v>88</v>
      </c>
      <c r="D157" s="4">
        <v>100</v>
      </c>
      <c r="E157" s="3"/>
      <c r="F157" s="5">
        <f t="shared" si="2"/>
        <v>0</v>
      </c>
    </row>
    <row r="158" spans="1:6" ht="47.25" x14ac:dyDescent="0.25">
      <c r="A158" s="4">
        <v>154</v>
      </c>
      <c r="B158" s="2" t="s">
        <v>175</v>
      </c>
      <c r="C158" s="4" t="s">
        <v>22</v>
      </c>
      <c r="D158" s="4">
        <v>200</v>
      </c>
      <c r="E158" s="3"/>
      <c r="F158" s="5">
        <f t="shared" si="2"/>
        <v>0</v>
      </c>
    </row>
    <row r="159" spans="1:6" ht="31.5" x14ac:dyDescent="0.25">
      <c r="A159" s="4">
        <v>155</v>
      </c>
      <c r="B159" s="2" t="s">
        <v>176</v>
      </c>
      <c r="C159" s="4" t="s">
        <v>22</v>
      </c>
      <c r="D159" s="4">
        <v>200</v>
      </c>
      <c r="E159" s="3"/>
      <c r="F159" s="5">
        <f t="shared" si="2"/>
        <v>0</v>
      </c>
    </row>
    <row r="160" spans="1:6" ht="31.5" x14ac:dyDescent="0.25">
      <c r="A160" s="4">
        <v>156</v>
      </c>
      <c r="B160" s="2" t="s">
        <v>177</v>
      </c>
      <c r="C160" s="4" t="s">
        <v>88</v>
      </c>
      <c r="D160" s="4">
        <v>300</v>
      </c>
      <c r="E160" s="3"/>
      <c r="F160" s="5">
        <f t="shared" si="2"/>
        <v>0</v>
      </c>
    </row>
    <row r="161" spans="1:6" ht="31.5" x14ac:dyDescent="0.25">
      <c r="A161" s="4">
        <v>157</v>
      </c>
      <c r="B161" s="2" t="s">
        <v>178</v>
      </c>
      <c r="C161" s="4" t="s">
        <v>7</v>
      </c>
      <c r="D161" s="4">
        <v>40</v>
      </c>
      <c r="E161" s="3"/>
      <c r="F161" s="5">
        <f t="shared" si="2"/>
        <v>0</v>
      </c>
    </row>
    <row r="162" spans="1:6" ht="47.25" x14ac:dyDescent="0.25">
      <c r="A162" s="4">
        <v>158</v>
      </c>
      <c r="B162" s="2" t="s">
        <v>179</v>
      </c>
      <c r="C162" s="4" t="s">
        <v>88</v>
      </c>
      <c r="D162" s="4">
        <v>200</v>
      </c>
      <c r="E162" s="3"/>
      <c r="F162" s="5">
        <f t="shared" si="2"/>
        <v>0</v>
      </c>
    </row>
    <row r="163" spans="1:6" ht="31.5" x14ac:dyDescent="0.25">
      <c r="A163" s="4">
        <v>159</v>
      </c>
      <c r="B163" s="2" t="s">
        <v>180</v>
      </c>
      <c r="C163" s="4" t="s">
        <v>22</v>
      </c>
      <c r="D163" s="4">
        <v>50</v>
      </c>
      <c r="E163" s="3"/>
      <c r="F163" s="5">
        <f t="shared" si="2"/>
        <v>0</v>
      </c>
    </row>
    <row r="164" spans="1:6" ht="31.5" x14ac:dyDescent="0.25">
      <c r="A164" s="4">
        <v>160</v>
      </c>
      <c r="B164" s="2" t="s">
        <v>181</v>
      </c>
      <c r="C164" s="4" t="s">
        <v>88</v>
      </c>
      <c r="D164" s="4">
        <v>200</v>
      </c>
      <c r="E164" s="3"/>
      <c r="F164" s="5">
        <f t="shared" si="2"/>
        <v>0</v>
      </c>
    </row>
    <row r="165" spans="1:6" ht="31.5" x14ac:dyDescent="0.25">
      <c r="A165" s="4">
        <v>161</v>
      </c>
      <c r="B165" s="2" t="s">
        <v>182</v>
      </c>
      <c r="C165" s="4" t="s">
        <v>88</v>
      </c>
      <c r="D165" s="4">
        <v>200</v>
      </c>
      <c r="E165" s="3"/>
      <c r="F165" s="5">
        <f t="shared" si="2"/>
        <v>0</v>
      </c>
    </row>
    <row r="166" spans="1:6" ht="78.75" x14ac:dyDescent="0.25">
      <c r="A166" s="4">
        <v>162</v>
      </c>
      <c r="B166" s="2" t="s">
        <v>183</v>
      </c>
      <c r="C166" s="4" t="s">
        <v>88</v>
      </c>
      <c r="D166" s="4">
        <v>100</v>
      </c>
      <c r="E166" s="3"/>
      <c r="F166" s="5">
        <f t="shared" si="2"/>
        <v>0</v>
      </c>
    </row>
    <row r="167" spans="1:6" ht="78.75" x14ac:dyDescent="0.25">
      <c r="A167" s="4">
        <v>163</v>
      </c>
      <c r="B167" s="2" t="s">
        <v>184</v>
      </c>
      <c r="C167" s="4" t="s">
        <v>88</v>
      </c>
      <c r="D167" s="4">
        <v>100</v>
      </c>
      <c r="E167" s="3"/>
      <c r="F167" s="5">
        <f t="shared" si="2"/>
        <v>0</v>
      </c>
    </row>
    <row r="168" spans="1:6" ht="78.75" x14ac:dyDescent="0.25">
      <c r="A168" s="4">
        <v>164</v>
      </c>
      <c r="B168" s="2" t="s">
        <v>185</v>
      </c>
      <c r="C168" s="4" t="s">
        <v>88</v>
      </c>
      <c r="D168" s="4">
        <v>100</v>
      </c>
      <c r="E168" s="3"/>
      <c r="F168" s="5">
        <f t="shared" si="2"/>
        <v>0</v>
      </c>
    </row>
    <row r="169" spans="1:6" ht="78.75" x14ac:dyDescent="0.25">
      <c r="A169" s="4">
        <v>165</v>
      </c>
      <c r="B169" s="2" t="s">
        <v>186</v>
      </c>
      <c r="C169" s="4" t="s">
        <v>88</v>
      </c>
      <c r="D169" s="4">
        <v>100</v>
      </c>
      <c r="E169" s="3"/>
      <c r="F169" s="5">
        <f t="shared" si="2"/>
        <v>0</v>
      </c>
    </row>
    <row r="170" spans="1:6" ht="63" x14ac:dyDescent="0.25">
      <c r="A170" s="4">
        <v>166</v>
      </c>
      <c r="B170" s="2" t="s">
        <v>187</v>
      </c>
      <c r="C170" s="4" t="s">
        <v>88</v>
      </c>
      <c r="D170" s="4">
        <v>100</v>
      </c>
      <c r="E170" s="3"/>
      <c r="F170" s="5">
        <f t="shared" si="2"/>
        <v>0</v>
      </c>
    </row>
    <row r="171" spans="1:6" ht="63" x14ac:dyDescent="0.25">
      <c r="A171" s="4">
        <v>167</v>
      </c>
      <c r="B171" s="2" t="s">
        <v>188</v>
      </c>
      <c r="C171" s="4" t="s">
        <v>88</v>
      </c>
      <c r="D171" s="4">
        <v>100</v>
      </c>
      <c r="E171" s="3"/>
      <c r="F171" s="5">
        <f t="shared" si="2"/>
        <v>0</v>
      </c>
    </row>
    <row r="172" spans="1:6" ht="126" x14ac:dyDescent="0.25">
      <c r="A172" s="4">
        <v>168</v>
      </c>
      <c r="B172" s="2" t="s">
        <v>189</v>
      </c>
      <c r="C172" s="4" t="s">
        <v>190</v>
      </c>
      <c r="D172" s="4">
        <v>100</v>
      </c>
      <c r="E172" s="3"/>
      <c r="F172" s="5">
        <f t="shared" si="2"/>
        <v>0</v>
      </c>
    </row>
    <row r="173" spans="1:6" ht="126" x14ac:dyDescent="0.25">
      <c r="A173" s="4">
        <v>169</v>
      </c>
      <c r="B173" s="2" t="s">
        <v>191</v>
      </c>
      <c r="C173" s="4" t="s">
        <v>190</v>
      </c>
      <c r="D173" s="4">
        <v>100</v>
      </c>
      <c r="E173" s="3"/>
      <c r="F173" s="5">
        <f t="shared" si="2"/>
        <v>0</v>
      </c>
    </row>
    <row r="174" spans="1:6" ht="126" x14ac:dyDescent="0.25">
      <c r="A174" s="4">
        <v>170</v>
      </c>
      <c r="B174" s="2" t="s">
        <v>192</v>
      </c>
      <c r="C174" s="4" t="s">
        <v>190</v>
      </c>
      <c r="D174" s="4">
        <v>100</v>
      </c>
      <c r="E174" s="3"/>
      <c r="F174" s="5">
        <f t="shared" si="2"/>
        <v>0</v>
      </c>
    </row>
    <row r="175" spans="1:6" ht="141.75" x14ac:dyDescent="0.25">
      <c r="A175" s="4">
        <v>171</v>
      </c>
      <c r="B175" s="2" t="s">
        <v>193</v>
      </c>
      <c r="C175" s="4" t="s">
        <v>190</v>
      </c>
      <c r="D175" s="4">
        <v>100</v>
      </c>
      <c r="E175" s="3"/>
      <c r="F175" s="5">
        <f t="shared" si="2"/>
        <v>0</v>
      </c>
    </row>
    <row r="176" spans="1:6" ht="78.75" x14ac:dyDescent="0.25">
      <c r="A176" s="4">
        <v>172</v>
      </c>
      <c r="B176" s="2" t="s">
        <v>194</v>
      </c>
      <c r="C176" s="4" t="s">
        <v>190</v>
      </c>
      <c r="D176" s="4">
        <v>100</v>
      </c>
      <c r="E176" s="3"/>
      <c r="F176" s="5">
        <f t="shared" si="2"/>
        <v>0</v>
      </c>
    </row>
    <row r="177" spans="1:6" ht="63" x14ac:dyDescent="0.25">
      <c r="A177" s="4">
        <v>173</v>
      </c>
      <c r="B177" s="2" t="s">
        <v>195</v>
      </c>
      <c r="C177" s="4" t="s">
        <v>190</v>
      </c>
      <c r="D177" s="4">
        <v>100</v>
      </c>
      <c r="E177" s="3"/>
      <c r="F177" s="5">
        <f t="shared" si="2"/>
        <v>0</v>
      </c>
    </row>
    <row r="178" spans="1:6" ht="63" x14ac:dyDescent="0.25">
      <c r="A178" s="4">
        <v>174</v>
      </c>
      <c r="B178" s="2" t="s">
        <v>196</v>
      </c>
      <c r="C178" s="4" t="s">
        <v>190</v>
      </c>
      <c r="D178" s="4">
        <v>20</v>
      </c>
      <c r="E178" s="3"/>
      <c r="F178" s="5">
        <f t="shared" si="2"/>
        <v>0</v>
      </c>
    </row>
    <row r="179" spans="1:6" ht="78.75" x14ac:dyDescent="0.25">
      <c r="A179" s="4">
        <v>175</v>
      </c>
      <c r="B179" s="2" t="s">
        <v>197</v>
      </c>
      <c r="C179" s="4" t="s">
        <v>190</v>
      </c>
      <c r="D179" s="4">
        <v>20</v>
      </c>
      <c r="E179" s="3"/>
      <c r="F179" s="5">
        <f t="shared" si="2"/>
        <v>0</v>
      </c>
    </row>
    <row r="180" spans="1:6" ht="31.5" x14ac:dyDescent="0.25">
      <c r="A180" s="4">
        <v>176</v>
      </c>
      <c r="B180" s="2" t="s">
        <v>198</v>
      </c>
      <c r="C180" s="4" t="s">
        <v>190</v>
      </c>
      <c r="D180" s="4">
        <v>20</v>
      </c>
      <c r="E180" s="3"/>
      <c r="F180" s="5">
        <f t="shared" si="2"/>
        <v>0</v>
      </c>
    </row>
    <row r="181" spans="1:6" ht="63" x14ac:dyDescent="0.25">
      <c r="A181" s="4">
        <v>177</v>
      </c>
      <c r="B181" s="2" t="s">
        <v>199</v>
      </c>
      <c r="C181" s="4" t="s">
        <v>190</v>
      </c>
      <c r="D181" s="4">
        <v>50</v>
      </c>
      <c r="E181" s="3"/>
      <c r="F181" s="5">
        <f>SUM(E181*D181)</f>
        <v>0</v>
      </c>
    </row>
    <row r="182" spans="1:6" ht="31.5" x14ac:dyDescent="0.25">
      <c r="A182" s="4">
        <v>178</v>
      </c>
      <c r="B182" s="2" t="s">
        <v>200</v>
      </c>
      <c r="C182" s="4" t="s">
        <v>190</v>
      </c>
      <c r="D182" s="4">
        <v>50</v>
      </c>
      <c r="E182" s="3"/>
      <c r="F182" s="5">
        <f t="shared" si="2"/>
        <v>0</v>
      </c>
    </row>
    <row r="183" spans="1:6" x14ac:dyDescent="0.25">
      <c r="E183" s="3" t="s">
        <v>203</v>
      </c>
      <c r="F183" s="5">
        <f>SUM(F5:F182)</f>
        <v>0</v>
      </c>
    </row>
    <row r="184" spans="1:6" x14ac:dyDescent="0.25">
      <c r="E184" s="3" t="s">
        <v>204</v>
      </c>
      <c r="F184" s="5">
        <f>F183*0.21</f>
        <v>0</v>
      </c>
    </row>
    <row r="185" spans="1:6" x14ac:dyDescent="0.25">
      <c r="E185" s="3" t="s">
        <v>205</v>
      </c>
      <c r="F185" s="5">
        <f>F183+F184</f>
        <v>0</v>
      </c>
    </row>
  </sheetData>
  <mergeCells count="3">
    <mergeCell ref="C1:F1"/>
    <mergeCell ref="A3:B3"/>
    <mergeCell ref="C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Egidijus Funkas</dc:creator>
  <cp:lastModifiedBy>Eremita Salickienė</cp:lastModifiedBy>
  <dcterms:created xsi:type="dcterms:W3CDTF">2026-03-12T11:21:28Z</dcterms:created>
  <dcterms:modified xsi:type="dcterms:W3CDTF">2026-03-13T13:09:59Z</dcterms:modified>
</cp:coreProperties>
</file>